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codeName="ThisWorkbook"/>
  <mc:AlternateContent xmlns:mc="http://schemas.openxmlformats.org/markup-compatibility/2006">
    <mc:Choice Requires="x15">
      <x15ac:absPath xmlns:x15ac="http://schemas.microsoft.com/office/spreadsheetml/2010/11/ac" url="/Users/jrivera/Documents/Temporal/AELA/Provisiones/2021/07 - Provisión Jul21/"/>
    </mc:Choice>
  </mc:AlternateContent>
  <xr:revisionPtr revIDLastSave="0" documentId="13_ncr:1_{0DBE4A40-4B09-E242-BFF5-7BDA9545D0F5}" xr6:coauthVersionLast="47" xr6:coauthVersionMax="47" xr10:uidLastSave="{00000000-0000-0000-0000-000000000000}"/>
  <bookViews>
    <workbookView xWindow="4780" yWindow="4000" windowWidth="26040" windowHeight="14940" activeTab="4" xr2:uid="{8659A042-2990-C444-946E-E0BA7C1BC96D}"/>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s>
  <definedNames>
    <definedName name="_xlnm._FilterDatabase" localSheetId="5" hidden="1">Conceptos!$A$1:$C$64</definedName>
    <definedName name="_xlnm._FilterDatabase" localSheetId="4" hidden="1">Desviación!$A$47:$M$83</definedName>
    <definedName name="_xlnm._FilterDatabase" localSheetId="7" hidden="1">'egresos clp-usd'!$A$9:$S$435</definedName>
    <definedName name="_xlnm._FilterDatabase" localSheetId="6" hidden="1">'ingresos clp-usd'!$A$9:$S$283</definedName>
    <definedName name="_xlnm._FilterDatabase" localSheetId="2" hidden="1">Provision!$A$5:$I$40</definedName>
    <definedName name="_xlnm._FilterDatabase" localSheetId="1" hidden="1">'Provisión Mes'!$B$3:$D$64</definedName>
    <definedName name="_FilterDatabase_1" localSheetId="6" hidden="1">'ingresos clp-usd'!$A$9:$U$185</definedName>
    <definedName name="_FilterDatabase_2" localSheetId="6" hidden="1">'ingresos clp-usd'!$A$9:$P$229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4" i="3" l="1"/>
  <c r="L44" i="3"/>
  <c r="J71" i="3" l="1"/>
  <c r="J56" i="3"/>
  <c r="J54" i="3"/>
  <c r="J13" i="3"/>
  <c r="J12" i="3"/>
  <c r="K41" i="3"/>
  <c r="K42" i="3"/>
  <c r="K43" i="3"/>
  <c r="A43" i="3"/>
  <c r="R527" i="34"/>
  <c r="T527" i="34" s="1"/>
  <c r="N527" i="34"/>
  <c r="R526" i="34"/>
  <c r="N526" i="34"/>
  <c r="T526" i="34" s="1"/>
  <c r="R525" i="34"/>
  <c r="T525" i="34" s="1"/>
  <c r="N525" i="34"/>
  <c r="R524" i="34"/>
  <c r="N524" i="34"/>
  <c r="T524" i="34" s="1"/>
  <c r="R523" i="34"/>
  <c r="T523" i="34" s="1"/>
  <c r="N523" i="34"/>
  <c r="T522" i="34"/>
  <c r="R522" i="34"/>
  <c r="N522" i="34"/>
  <c r="R521" i="34"/>
  <c r="T521" i="34" s="1"/>
  <c r="N521" i="34"/>
  <c r="R520" i="34"/>
  <c r="T520" i="34" s="1"/>
  <c r="N520" i="34"/>
  <c r="R519" i="34"/>
  <c r="T519" i="34" s="1"/>
  <c r="N519" i="34"/>
  <c r="R518" i="34"/>
  <c r="T518" i="34" s="1"/>
  <c r="N518" i="34"/>
  <c r="R517" i="34"/>
  <c r="T517" i="34" s="1"/>
  <c r="N517" i="34"/>
  <c r="R516" i="34"/>
  <c r="N516" i="34"/>
  <c r="T516" i="34" s="1"/>
  <c r="R515" i="34"/>
  <c r="T515" i="34" s="1"/>
  <c r="N515" i="34"/>
  <c r="R514" i="34"/>
  <c r="T514" i="34" s="1"/>
  <c r="N514" i="34"/>
  <c r="R513" i="34"/>
  <c r="T513" i="34" s="1"/>
  <c r="N513" i="34"/>
  <c r="R512" i="34"/>
  <c r="T512" i="34" s="1"/>
  <c r="N512" i="34"/>
  <c r="R511" i="34"/>
  <c r="T511" i="34" s="1"/>
  <c r="N511" i="34"/>
  <c r="R510" i="34"/>
  <c r="N510" i="34"/>
  <c r="T510" i="34" s="1"/>
  <c r="R509" i="34"/>
  <c r="T509" i="34" s="1"/>
  <c r="N509" i="34"/>
  <c r="R508" i="34"/>
  <c r="N508" i="34"/>
  <c r="T508" i="34" s="1"/>
  <c r="R507" i="34"/>
  <c r="T507" i="34" s="1"/>
  <c r="N507" i="34"/>
  <c r="T506" i="34"/>
  <c r="R506" i="34"/>
  <c r="N506" i="34"/>
  <c r="R505" i="34"/>
  <c r="T505" i="34" s="1"/>
  <c r="N505" i="34"/>
  <c r="R504" i="34"/>
  <c r="T504" i="34" s="1"/>
  <c r="N504" i="34"/>
  <c r="R503" i="34"/>
  <c r="T503" i="34" s="1"/>
  <c r="N503" i="34"/>
  <c r="R502" i="34"/>
  <c r="N502" i="34"/>
  <c r="T502" i="34" s="1"/>
  <c r="R501" i="34"/>
  <c r="T501" i="34" s="1"/>
  <c r="N501" i="34"/>
  <c r="R500" i="34"/>
  <c r="N500" i="34"/>
  <c r="T500" i="34" s="1"/>
  <c r="R499" i="34"/>
  <c r="T499" i="34" s="1"/>
  <c r="N499" i="34"/>
  <c r="R498" i="34"/>
  <c r="T498" i="34" s="1"/>
  <c r="N498" i="34"/>
  <c r="R497" i="34"/>
  <c r="T497" i="34" s="1"/>
  <c r="N497" i="34"/>
  <c r="R496" i="34"/>
  <c r="T496" i="34" s="1"/>
  <c r="N496" i="34"/>
  <c r="R495" i="34"/>
  <c r="T495" i="34" s="1"/>
  <c r="N495" i="34"/>
  <c r="R494" i="34"/>
  <c r="N494" i="34"/>
  <c r="T494" i="34" s="1"/>
  <c r="R493" i="34"/>
  <c r="T493" i="34" s="1"/>
  <c r="N493" i="34"/>
  <c r="R492" i="34"/>
  <c r="N492" i="34"/>
  <c r="T492" i="34" s="1"/>
  <c r="R491" i="34"/>
  <c r="T491" i="34" s="1"/>
  <c r="N491" i="34"/>
  <c r="T490" i="34"/>
  <c r="R490" i="34"/>
  <c r="N490" i="34"/>
  <c r="R489" i="34"/>
  <c r="T489" i="34" s="1"/>
  <c r="N489" i="34"/>
  <c r="R488" i="34"/>
  <c r="T488" i="34" s="1"/>
  <c r="N488" i="34"/>
  <c r="R487" i="34"/>
  <c r="T487" i="34" s="1"/>
  <c r="N487" i="34"/>
  <c r="R486" i="34"/>
  <c r="T486" i="34" s="1"/>
  <c r="N486" i="34"/>
  <c r="R485" i="34"/>
  <c r="T485" i="34" s="1"/>
  <c r="N485" i="34"/>
  <c r="R484" i="34"/>
  <c r="N484" i="34"/>
  <c r="T484" i="34" s="1"/>
  <c r="R483" i="34"/>
  <c r="T483" i="34" s="1"/>
  <c r="N483" i="34"/>
  <c r="R482" i="34"/>
  <c r="T482" i="34" s="1"/>
  <c r="N482" i="34"/>
  <c r="R481" i="34"/>
  <c r="T481" i="34" s="1"/>
  <c r="N481" i="34"/>
  <c r="R480" i="34"/>
  <c r="T480" i="34" s="1"/>
  <c r="N480" i="34"/>
  <c r="R479" i="34"/>
  <c r="T479" i="34" s="1"/>
  <c r="N479" i="34"/>
  <c r="R478" i="34"/>
  <c r="N478" i="34"/>
  <c r="T478" i="34" s="1"/>
  <c r="R477" i="34"/>
  <c r="T477" i="34" s="1"/>
  <c r="N477" i="34"/>
  <c r="R476" i="34"/>
  <c r="N476" i="34"/>
  <c r="T476" i="34" s="1"/>
  <c r="R475" i="34"/>
  <c r="T475" i="34" s="1"/>
  <c r="N475" i="34"/>
  <c r="T474" i="34"/>
  <c r="R474" i="34"/>
  <c r="N474" i="34"/>
  <c r="R473" i="34"/>
  <c r="T473" i="34" s="1"/>
  <c r="N473" i="34"/>
  <c r="R472" i="34"/>
  <c r="T472" i="34" s="1"/>
  <c r="N472" i="34"/>
  <c r="R471" i="34"/>
  <c r="T471" i="34" s="1"/>
  <c r="N471" i="34"/>
  <c r="R470" i="34"/>
  <c r="T470" i="34" s="1"/>
  <c r="N470" i="34"/>
  <c r="R469" i="34"/>
  <c r="T469" i="34" s="1"/>
  <c r="N469" i="34"/>
  <c r="R468" i="34"/>
  <c r="N468" i="34"/>
  <c r="T468" i="34" s="1"/>
  <c r="R467" i="34"/>
  <c r="T467" i="34" s="1"/>
  <c r="N467" i="34"/>
  <c r="R466" i="34"/>
  <c r="T466" i="34" s="1"/>
  <c r="N466" i="34"/>
  <c r="R465" i="34"/>
  <c r="T465" i="34" s="1"/>
  <c r="N465" i="34"/>
  <c r="R464" i="34"/>
  <c r="T464" i="34" s="1"/>
  <c r="N464" i="34"/>
  <c r="R463" i="34"/>
  <c r="T463" i="34" s="1"/>
  <c r="N463" i="34"/>
  <c r="R462" i="34"/>
  <c r="N462" i="34"/>
  <c r="T462" i="34" s="1"/>
  <c r="R461" i="34"/>
  <c r="T461" i="34" s="1"/>
  <c r="N461" i="34"/>
  <c r="R460" i="34"/>
  <c r="T460" i="34" s="1"/>
  <c r="N460" i="34"/>
  <c r="R459" i="34"/>
  <c r="T459" i="34" s="1"/>
  <c r="N459" i="34"/>
  <c r="T458" i="34"/>
  <c r="R458" i="34"/>
  <c r="N458" i="34"/>
  <c r="R457" i="34"/>
  <c r="T457" i="34" s="1"/>
  <c r="N457" i="34"/>
  <c r="R456" i="34"/>
  <c r="T456" i="34" s="1"/>
  <c r="N456" i="34"/>
  <c r="R455" i="34"/>
  <c r="T455" i="34" s="1"/>
  <c r="N455" i="34"/>
  <c r="R454" i="34"/>
  <c r="T454" i="34" s="1"/>
  <c r="N454" i="34"/>
  <c r="R453" i="34"/>
  <c r="T453" i="34" s="1"/>
  <c r="N453" i="34"/>
  <c r="R452" i="34"/>
  <c r="N452" i="34"/>
  <c r="T452" i="34" s="1"/>
  <c r="R451" i="34"/>
  <c r="T451" i="34" s="1"/>
  <c r="N451" i="34"/>
  <c r="R450" i="34"/>
  <c r="T450" i="34" s="1"/>
  <c r="N450" i="34"/>
  <c r="R449" i="34"/>
  <c r="T449" i="34" s="1"/>
  <c r="N449" i="34"/>
  <c r="R448" i="34"/>
  <c r="T448" i="34" s="1"/>
  <c r="N448" i="34"/>
  <c r="R447" i="34"/>
  <c r="T447" i="34" s="1"/>
  <c r="N447" i="34"/>
  <c r="R446" i="34"/>
  <c r="N446" i="34"/>
  <c r="T446" i="34" s="1"/>
  <c r="R445" i="34"/>
  <c r="T445" i="34" s="1"/>
  <c r="N445" i="34"/>
  <c r="R444" i="34"/>
  <c r="T444" i="34" s="1"/>
  <c r="N444" i="34"/>
  <c r="R443" i="34"/>
  <c r="T443" i="34" s="1"/>
  <c r="N443" i="34"/>
  <c r="T442" i="34"/>
  <c r="R442" i="34"/>
  <c r="N442" i="34"/>
  <c r="R441" i="34"/>
  <c r="T441" i="34" s="1"/>
  <c r="N441" i="34"/>
  <c r="R440" i="34"/>
  <c r="T440" i="34" s="1"/>
  <c r="N440" i="34"/>
  <c r="R439" i="34"/>
  <c r="T439" i="34" s="1"/>
  <c r="N439" i="34"/>
  <c r="R438" i="34"/>
  <c r="T438" i="34" s="1"/>
  <c r="N438" i="34"/>
  <c r="R437" i="34"/>
  <c r="T437" i="34" s="1"/>
  <c r="N437" i="34"/>
  <c r="R436" i="34"/>
  <c r="N436" i="34"/>
  <c r="T436" i="34" s="1"/>
  <c r="R435" i="34"/>
  <c r="T435" i="34" s="1"/>
  <c r="N435" i="34"/>
  <c r="T434" i="34"/>
  <c r="R434" i="34"/>
  <c r="N434" i="34"/>
  <c r="R433" i="34"/>
  <c r="T433" i="34" s="1"/>
  <c r="N433" i="34"/>
  <c r="R432" i="34"/>
  <c r="T432" i="34" s="1"/>
  <c r="N432" i="34"/>
  <c r="R431" i="34"/>
  <c r="T431" i="34" s="1"/>
  <c r="N431" i="34"/>
  <c r="R430" i="34"/>
  <c r="N430" i="34"/>
  <c r="T430" i="34" s="1"/>
  <c r="R429" i="34"/>
  <c r="T429" i="34" s="1"/>
  <c r="N429" i="34"/>
  <c r="R428" i="34"/>
  <c r="T428" i="34" s="1"/>
  <c r="N428" i="34"/>
  <c r="R427" i="34"/>
  <c r="T427" i="34" s="1"/>
  <c r="N427" i="34"/>
  <c r="T426" i="34"/>
  <c r="R426" i="34"/>
  <c r="N426" i="34"/>
  <c r="R425" i="34"/>
  <c r="T425" i="34" s="1"/>
  <c r="N425" i="34"/>
  <c r="R424" i="34"/>
  <c r="T424" i="34" s="1"/>
  <c r="N424" i="34"/>
  <c r="R423" i="34"/>
  <c r="T423" i="34" s="1"/>
  <c r="N423" i="34"/>
  <c r="R422" i="34"/>
  <c r="T422" i="34" s="1"/>
  <c r="N422" i="34"/>
  <c r="R421" i="34"/>
  <c r="T421" i="34" s="1"/>
  <c r="N421" i="34"/>
  <c r="R420" i="34"/>
  <c r="N420" i="34"/>
  <c r="T420" i="34" s="1"/>
  <c r="R419" i="34"/>
  <c r="T419" i="34" s="1"/>
  <c r="N419" i="34"/>
  <c r="T418" i="34"/>
  <c r="R418" i="34"/>
  <c r="N418" i="34"/>
  <c r="R417" i="34"/>
  <c r="T417" i="34" s="1"/>
  <c r="N417" i="34"/>
  <c r="R416" i="34"/>
  <c r="T416" i="34" s="1"/>
  <c r="N416" i="34"/>
  <c r="R415" i="34"/>
  <c r="T415" i="34" s="1"/>
  <c r="N415" i="34"/>
  <c r="R414" i="34"/>
  <c r="N414" i="34"/>
  <c r="T414" i="34" s="1"/>
  <c r="R413" i="34"/>
  <c r="T413" i="34" s="1"/>
  <c r="N413" i="34"/>
  <c r="R412" i="34"/>
  <c r="T412" i="34" s="1"/>
  <c r="N412" i="34"/>
  <c r="R411" i="34"/>
  <c r="T411" i="34" s="1"/>
  <c r="N411" i="34"/>
  <c r="T410" i="34"/>
  <c r="R410" i="34"/>
  <c r="N410" i="34"/>
  <c r="R409" i="34"/>
  <c r="T409" i="34" s="1"/>
  <c r="N409" i="34"/>
  <c r="R408" i="34"/>
  <c r="T408" i="34" s="1"/>
  <c r="N408" i="34"/>
  <c r="R407" i="34"/>
  <c r="T407" i="34" s="1"/>
  <c r="N407" i="34"/>
  <c r="R406" i="34"/>
  <c r="T406" i="34" s="1"/>
  <c r="N406" i="34"/>
  <c r="R405" i="34"/>
  <c r="T405" i="34" s="1"/>
  <c r="N405" i="34"/>
  <c r="R404" i="34"/>
  <c r="N404" i="34"/>
  <c r="T404" i="34" s="1"/>
  <c r="R403" i="34"/>
  <c r="T403" i="34" s="1"/>
  <c r="N403" i="34"/>
  <c r="T402" i="34"/>
  <c r="R402" i="34"/>
  <c r="N402" i="34"/>
  <c r="R401" i="34"/>
  <c r="T401" i="34" s="1"/>
  <c r="N401" i="34"/>
  <c r="R400" i="34"/>
  <c r="N400" i="34"/>
  <c r="T400" i="34" s="1"/>
  <c r="R399" i="34"/>
  <c r="T399" i="34" s="1"/>
  <c r="N399" i="34"/>
  <c r="R398" i="34"/>
  <c r="N398" i="34"/>
  <c r="T398" i="34" s="1"/>
  <c r="R397" i="34"/>
  <c r="T397" i="34" s="1"/>
  <c r="N397" i="34"/>
  <c r="R396" i="34"/>
  <c r="T396" i="34" s="1"/>
  <c r="N396" i="34"/>
  <c r="R395" i="34"/>
  <c r="T395" i="34" s="1"/>
  <c r="N395" i="34"/>
  <c r="T394" i="34"/>
  <c r="R394" i="34"/>
  <c r="N394" i="34"/>
  <c r="R393" i="34"/>
  <c r="T393" i="34" s="1"/>
  <c r="N393" i="34"/>
  <c r="R392" i="34"/>
  <c r="T392" i="34" s="1"/>
  <c r="N392" i="34"/>
  <c r="R391" i="34"/>
  <c r="T391" i="34" s="1"/>
  <c r="N391" i="34"/>
  <c r="R390" i="34"/>
  <c r="T390" i="34" s="1"/>
  <c r="N390" i="34"/>
  <c r="R389" i="34"/>
  <c r="T389" i="34" s="1"/>
  <c r="N389" i="34"/>
  <c r="R388" i="34"/>
  <c r="N388" i="34"/>
  <c r="T388" i="34" s="1"/>
  <c r="R387" i="34"/>
  <c r="T387" i="34" s="1"/>
  <c r="N387" i="34"/>
  <c r="T386" i="34"/>
  <c r="R386" i="34"/>
  <c r="N386" i="34"/>
  <c r="R385" i="34"/>
  <c r="T385" i="34" s="1"/>
  <c r="N385" i="34"/>
  <c r="R384" i="34"/>
  <c r="N384" i="34"/>
  <c r="T384" i="34" s="1"/>
  <c r="R383" i="34"/>
  <c r="T383" i="34" s="1"/>
  <c r="N383" i="34"/>
  <c r="R382" i="34"/>
  <c r="N382" i="34"/>
  <c r="T382" i="34" s="1"/>
  <c r="R381" i="34"/>
  <c r="T381" i="34" s="1"/>
  <c r="N381" i="34"/>
  <c r="R380" i="34"/>
  <c r="T380" i="34" s="1"/>
  <c r="N380" i="34"/>
  <c r="R379" i="34"/>
  <c r="T379" i="34" s="1"/>
  <c r="N379" i="34"/>
  <c r="T378" i="34"/>
  <c r="R378" i="34"/>
  <c r="N378" i="34"/>
  <c r="R377" i="34"/>
  <c r="T377" i="34" s="1"/>
  <c r="N377" i="34"/>
  <c r="R376" i="34"/>
  <c r="T376" i="34" s="1"/>
  <c r="N376" i="34"/>
  <c r="R375" i="34"/>
  <c r="T375" i="34" s="1"/>
  <c r="N375" i="34"/>
  <c r="R374" i="34"/>
  <c r="T374" i="34" s="1"/>
  <c r="N374" i="34"/>
  <c r="R373" i="34"/>
  <c r="T373" i="34" s="1"/>
  <c r="N373" i="34"/>
  <c r="R372" i="34"/>
  <c r="N372" i="34"/>
  <c r="T372" i="34" s="1"/>
  <c r="R371" i="34"/>
  <c r="T371" i="34" s="1"/>
  <c r="N371" i="34"/>
  <c r="T370" i="34"/>
  <c r="R370" i="34"/>
  <c r="N370" i="34"/>
  <c r="R369" i="34"/>
  <c r="T369" i="34" s="1"/>
  <c r="N369" i="34"/>
  <c r="R368" i="34"/>
  <c r="T368" i="34" s="1"/>
  <c r="N368" i="34"/>
  <c r="R367" i="34"/>
  <c r="T367" i="34" s="1"/>
  <c r="N367" i="34"/>
  <c r="R366" i="34"/>
  <c r="N366" i="34"/>
  <c r="T366" i="34" s="1"/>
  <c r="R365" i="34"/>
  <c r="T365" i="34" s="1"/>
  <c r="N365" i="34"/>
  <c r="R364" i="34"/>
  <c r="T364" i="34" s="1"/>
  <c r="N364" i="34"/>
  <c r="R363" i="34"/>
  <c r="T363" i="34" s="1"/>
  <c r="N363" i="34"/>
  <c r="T362" i="34"/>
  <c r="R362" i="34"/>
  <c r="N362" i="34"/>
  <c r="R361" i="34"/>
  <c r="T361" i="34" s="1"/>
  <c r="N361" i="34"/>
  <c r="R360" i="34"/>
  <c r="T360" i="34" s="1"/>
  <c r="N360" i="34"/>
  <c r="R359" i="34"/>
  <c r="T359" i="34" s="1"/>
  <c r="N359" i="34"/>
  <c r="R358" i="34"/>
  <c r="T358" i="34" s="1"/>
  <c r="N358" i="34"/>
  <c r="R357" i="34"/>
  <c r="T357" i="34" s="1"/>
  <c r="N357" i="34"/>
  <c r="R356" i="34"/>
  <c r="N356" i="34"/>
  <c r="T356" i="34" s="1"/>
  <c r="R355" i="34"/>
  <c r="T355" i="34" s="1"/>
  <c r="N355" i="34"/>
  <c r="T354" i="34"/>
  <c r="R354" i="34"/>
  <c r="N354" i="34"/>
  <c r="R353" i="34"/>
  <c r="T353" i="34" s="1"/>
  <c r="N353" i="34"/>
  <c r="R352" i="34"/>
  <c r="N352" i="34"/>
  <c r="T352" i="34" s="1"/>
  <c r="R351" i="34"/>
  <c r="T351" i="34" s="1"/>
  <c r="N351" i="34"/>
  <c r="R350" i="34"/>
  <c r="N350" i="34"/>
  <c r="T350" i="34" s="1"/>
  <c r="R349" i="34"/>
  <c r="T349" i="34" s="1"/>
  <c r="N349" i="34"/>
  <c r="R348" i="34"/>
  <c r="T348" i="34" s="1"/>
  <c r="N348" i="34"/>
  <c r="R347" i="34"/>
  <c r="T347" i="34" s="1"/>
  <c r="N347" i="34"/>
  <c r="T346" i="34"/>
  <c r="R346" i="34"/>
  <c r="N346" i="34"/>
  <c r="R345" i="34"/>
  <c r="T345" i="34" s="1"/>
  <c r="N345" i="34"/>
  <c r="R344" i="34"/>
  <c r="T344" i="34" s="1"/>
  <c r="N344" i="34"/>
  <c r="R343" i="34"/>
  <c r="T343" i="34" s="1"/>
  <c r="N343" i="34"/>
  <c r="R342" i="34"/>
  <c r="N342" i="34"/>
  <c r="T342" i="34" s="1"/>
  <c r="R341" i="34"/>
  <c r="T341" i="34" s="1"/>
  <c r="N341" i="34"/>
  <c r="R340" i="34"/>
  <c r="N340" i="34"/>
  <c r="T340" i="34" s="1"/>
  <c r="R339" i="34"/>
  <c r="T339" i="34" s="1"/>
  <c r="N339" i="34"/>
  <c r="T338" i="34"/>
  <c r="R338" i="34"/>
  <c r="N338" i="34"/>
  <c r="R337" i="34"/>
  <c r="T337" i="34" s="1"/>
  <c r="N337" i="34"/>
  <c r="R336" i="34"/>
  <c r="N336" i="34"/>
  <c r="T336" i="34" s="1"/>
  <c r="R335" i="34"/>
  <c r="T335" i="34" s="1"/>
  <c r="N335" i="34"/>
  <c r="R334" i="34"/>
  <c r="N334" i="34"/>
  <c r="T334" i="34" s="1"/>
  <c r="R333" i="34"/>
  <c r="T333" i="34" s="1"/>
  <c r="N333" i="34"/>
  <c r="R332" i="34"/>
  <c r="T332" i="34" s="1"/>
  <c r="N332" i="34"/>
  <c r="R331" i="34"/>
  <c r="T331" i="34" s="1"/>
  <c r="N331" i="34"/>
  <c r="T330" i="34"/>
  <c r="R330" i="34"/>
  <c r="N330" i="34"/>
  <c r="R329" i="34"/>
  <c r="T329" i="34" s="1"/>
  <c r="N329" i="34"/>
  <c r="R328" i="34"/>
  <c r="N328" i="34"/>
  <c r="T328" i="34" s="1"/>
  <c r="R327" i="34"/>
  <c r="T327" i="34" s="1"/>
  <c r="N327" i="34"/>
  <c r="R326" i="34"/>
  <c r="N326" i="34"/>
  <c r="T326" i="34" s="1"/>
  <c r="R325" i="34"/>
  <c r="T325" i="34" s="1"/>
  <c r="N325" i="34"/>
  <c r="R324" i="34"/>
  <c r="N324" i="34"/>
  <c r="T324" i="34" s="1"/>
  <c r="R323" i="34"/>
  <c r="T323" i="34" s="1"/>
  <c r="N323" i="34"/>
  <c r="T322" i="34"/>
  <c r="R322" i="34"/>
  <c r="N322" i="34"/>
  <c r="R321" i="34"/>
  <c r="T321" i="34" s="1"/>
  <c r="N321" i="34"/>
  <c r="R320" i="34"/>
  <c r="N320" i="34"/>
  <c r="T320" i="34" s="1"/>
  <c r="R319" i="34"/>
  <c r="T319" i="34" s="1"/>
  <c r="N319" i="34"/>
  <c r="R318" i="34"/>
  <c r="N318" i="34"/>
  <c r="T318" i="34" s="1"/>
  <c r="R317" i="34"/>
  <c r="T317" i="34" s="1"/>
  <c r="N317" i="34"/>
  <c r="R316" i="34"/>
  <c r="T316" i="34" s="1"/>
  <c r="N316" i="34"/>
  <c r="R315" i="34"/>
  <c r="T315" i="34" s="1"/>
  <c r="N315" i="34"/>
  <c r="T314" i="34"/>
  <c r="R314" i="34"/>
  <c r="N314" i="34"/>
  <c r="R313" i="34"/>
  <c r="T313" i="34" s="1"/>
  <c r="N313" i="34"/>
  <c r="R312" i="34"/>
  <c r="T312" i="34" s="1"/>
  <c r="N312" i="34"/>
  <c r="R311" i="34"/>
  <c r="T311" i="34" s="1"/>
  <c r="N311" i="34"/>
  <c r="R310" i="34"/>
  <c r="N310" i="34"/>
  <c r="T310" i="34" s="1"/>
  <c r="R309" i="34"/>
  <c r="T309" i="34" s="1"/>
  <c r="N309" i="34"/>
  <c r="R308" i="34"/>
  <c r="N308" i="34"/>
  <c r="T308" i="34" s="1"/>
  <c r="R307" i="34"/>
  <c r="T307" i="34" s="1"/>
  <c r="N307" i="34"/>
  <c r="T306" i="34"/>
  <c r="R306" i="34"/>
  <c r="N306" i="34"/>
  <c r="R305" i="34"/>
  <c r="T305" i="34" s="1"/>
  <c r="N305" i="34"/>
  <c r="R304" i="34"/>
  <c r="N304" i="34"/>
  <c r="T304" i="34" s="1"/>
  <c r="R303" i="34"/>
  <c r="T303" i="34" s="1"/>
  <c r="N303" i="34"/>
  <c r="R302" i="34"/>
  <c r="N302" i="34"/>
  <c r="T302" i="34" s="1"/>
  <c r="R301" i="34"/>
  <c r="T301" i="34" s="1"/>
  <c r="N301" i="34"/>
  <c r="R300" i="34"/>
  <c r="T300" i="34" s="1"/>
  <c r="N300" i="34"/>
  <c r="R299" i="34"/>
  <c r="T299" i="34" s="1"/>
  <c r="N299" i="34"/>
  <c r="T298" i="34"/>
  <c r="R298" i="34"/>
  <c r="N298" i="34"/>
  <c r="R297" i="34"/>
  <c r="T297" i="34" s="1"/>
  <c r="N297" i="34"/>
  <c r="R296" i="34"/>
  <c r="T296" i="34" s="1"/>
  <c r="N296" i="34"/>
  <c r="R295" i="34"/>
  <c r="T295" i="34" s="1"/>
  <c r="N295" i="34"/>
  <c r="R294" i="34"/>
  <c r="N294" i="34"/>
  <c r="T294" i="34" s="1"/>
  <c r="R293" i="34"/>
  <c r="T293" i="34" s="1"/>
  <c r="N293" i="34"/>
  <c r="R292" i="34"/>
  <c r="N292" i="34"/>
  <c r="T292" i="34" s="1"/>
  <c r="R291" i="34"/>
  <c r="T291" i="34" s="1"/>
  <c r="N291" i="34"/>
  <c r="T290" i="34"/>
  <c r="R290" i="34"/>
  <c r="N290" i="34"/>
  <c r="R289" i="34"/>
  <c r="T289" i="34" s="1"/>
  <c r="N289" i="34"/>
  <c r="R288" i="34"/>
  <c r="N288" i="34"/>
  <c r="T288" i="34" s="1"/>
  <c r="R287" i="34"/>
  <c r="T287" i="34" s="1"/>
  <c r="N287" i="34"/>
  <c r="R286" i="34"/>
  <c r="N286" i="34"/>
  <c r="T286" i="34" s="1"/>
  <c r="R285" i="34"/>
  <c r="T285" i="34" s="1"/>
  <c r="N285" i="34"/>
  <c r="R284" i="34"/>
  <c r="T284" i="34" s="1"/>
  <c r="N284" i="34"/>
  <c r="R283" i="34"/>
  <c r="T283" i="34" s="1"/>
  <c r="N283" i="34"/>
  <c r="T282" i="34"/>
  <c r="R282" i="34"/>
  <c r="N282" i="34"/>
  <c r="R281" i="34"/>
  <c r="T281" i="34" s="1"/>
  <c r="N281" i="34"/>
  <c r="R280" i="34"/>
  <c r="T280" i="34" s="1"/>
  <c r="N280" i="34"/>
  <c r="R279" i="34"/>
  <c r="T279" i="34" s="1"/>
  <c r="N279" i="34"/>
  <c r="R278" i="34"/>
  <c r="N278" i="34"/>
  <c r="T278" i="34" s="1"/>
  <c r="R277" i="34"/>
  <c r="T277" i="34" s="1"/>
  <c r="N277" i="34"/>
  <c r="R276" i="34"/>
  <c r="N276" i="34"/>
  <c r="T276" i="34" s="1"/>
  <c r="R275" i="34"/>
  <c r="T275" i="34" s="1"/>
  <c r="N275" i="34"/>
  <c r="T274" i="34"/>
  <c r="R274" i="34"/>
  <c r="N274" i="34"/>
  <c r="R273" i="34"/>
  <c r="T273" i="34" s="1"/>
  <c r="N273" i="34"/>
  <c r="R272" i="34"/>
  <c r="N272" i="34"/>
  <c r="T272" i="34" s="1"/>
  <c r="R271" i="34"/>
  <c r="T271" i="34" s="1"/>
  <c r="N271" i="34"/>
  <c r="R270" i="34"/>
  <c r="N270" i="34"/>
  <c r="T270" i="34" s="1"/>
  <c r="R269" i="34"/>
  <c r="T269" i="34" s="1"/>
  <c r="N269" i="34"/>
  <c r="R268" i="34"/>
  <c r="T268" i="34" s="1"/>
  <c r="N268" i="34"/>
  <c r="R267" i="34"/>
  <c r="T267" i="34" s="1"/>
  <c r="N267" i="34"/>
  <c r="T266" i="34"/>
  <c r="R266" i="34"/>
  <c r="N266" i="34"/>
  <c r="R265" i="34"/>
  <c r="T265" i="34" s="1"/>
  <c r="N265" i="34"/>
  <c r="R264" i="34"/>
  <c r="T264" i="34" s="1"/>
  <c r="N264" i="34"/>
  <c r="R263" i="34"/>
  <c r="T263" i="34" s="1"/>
  <c r="N263" i="34"/>
  <c r="R262" i="34"/>
  <c r="N262" i="34"/>
  <c r="T262" i="34" s="1"/>
  <c r="R261" i="34"/>
  <c r="T261" i="34" s="1"/>
  <c r="N261" i="34"/>
  <c r="R260" i="34"/>
  <c r="N260" i="34"/>
  <c r="T260" i="34" s="1"/>
  <c r="R259" i="34"/>
  <c r="T259" i="34" s="1"/>
  <c r="N259" i="34"/>
  <c r="T258" i="34"/>
  <c r="R258" i="34"/>
  <c r="N258" i="34"/>
  <c r="R257" i="34"/>
  <c r="T257" i="34" s="1"/>
  <c r="N257" i="34"/>
  <c r="R256" i="34"/>
  <c r="N256" i="34"/>
  <c r="T256" i="34" s="1"/>
  <c r="R255" i="34"/>
  <c r="T255" i="34" s="1"/>
  <c r="N255" i="34"/>
  <c r="R254" i="34"/>
  <c r="N254" i="34"/>
  <c r="T254" i="34" s="1"/>
  <c r="R253" i="34"/>
  <c r="T253" i="34" s="1"/>
  <c r="N253" i="34"/>
  <c r="R252" i="34"/>
  <c r="T252" i="34" s="1"/>
  <c r="N252" i="34"/>
  <c r="R251" i="34"/>
  <c r="T251" i="34" s="1"/>
  <c r="N251" i="34"/>
  <c r="T250" i="34"/>
  <c r="R250" i="34"/>
  <c r="N250" i="34"/>
  <c r="R249" i="34"/>
  <c r="T249" i="34" s="1"/>
  <c r="N249" i="34"/>
  <c r="R248" i="34"/>
  <c r="T248" i="34" s="1"/>
  <c r="N248" i="34"/>
  <c r="R247" i="34"/>
  <c r="T247" i="34" s="1"/>
  <c r="N247" i="34"/>
  <c r="R246" i="34"/>
  <c r="N246" i="34"/>
  <c r="T246" i="34" s="1"/>
  <c r="R245" i="34"/>
  <c r="T245" i="34" s="1"/>
  <c r="N245" i="34"/>
  <c r="R244" i="34"/>
  <c r="N244" i="34"/>
  <c r="T244" i="34" s="1"/>
  <c r="R243" i="34"/>
  <c r="T243" i="34" s="1"/>
  <c r="N243" i="34"/>
  <c r="T242" i="34"/>
  <c r="R242" i="34"/>
  <c r="N242" i="34"/>
  <c r="R241" i="34"/>
  <c r="T241" i="34" s="1"/>
  <c r="N241" i="34"/>
  <c r="R240" i="34"/>
  <c r="N240" i="34"/>
  <c r="T240" i="34" s="1"/>
  <c r="R239" i="34"/>
  <c r="T239" i="34" s="1"/>
  <c r="N239" i="34"/>
  <c r="R238" i="34"/>
  <c r="N238" i="34"/>
  <c r="T238" i="34" s="1"/>
  <c r="R237" i="34"/>
  <c r="T237" i="34" s="1"/>
  <c r="N237" i="34"/>
  <c r="R236" i="34"/>
  <c r="T236" i="34" s="1"/>
  <c r="N236" i="34"/>
  <c r="R235" i="34"/>
  <c r="T235" i="34" s="1"/>
  <c r="N235" i="34"/>
  <c r="T234" i="34"/>
  <c r="R234" i="34"/>
  <c r="N234" i="34"/>
  <c r="R233" i="34"/>
  <c r="T233" i="34" s="1"/>
  <c r="N233" i="34"/>
  <c r="R232" i="34"/>
  <c r="T232" i="34" s="1"/>
  <c r="N232" i="34"/>
  <c r="R231" i="34"/>
  <c r="T231" i="34" s="1"/>
  <c r="N231" i="34"/>
  <c r="R230" i="34"/>
  <c r="N230" i="34"/>
  <c r="T230" i="34" s="1"/>
  <c r="R229" i="34"/>
  <c r="T229" i="34" s="1"/>
  <c r="N229" i="34"/>
  <c r="R228" i="34"/>
  <c r="N228" i="34"/>
  <c r="T228" i="34" s="1"/>
  <c r="R227" i="34"/>
  <c r="T227" i="34" s="1"/>
  <c r="N227" i="34"/>
  <c r="T226" i="34"/>
  <c r="R226" i="34"/>
  <c r="N226" i="34"/>
  <c r="R225" i="34"/>
  <c r="T225" i="34" s="1"/>
  <c r="N225" i="34"/>
  <c r="R224" i="34"/>
  <c r="N224" i="34"/>
  <c r="T224" i="34" s="1"/>
  <c r="R223" i="34"/>
  <c r="T223" i="34" s="1"/>
  <c r="N223" i="34"/>
  <c r="R222" i="34"/>
  <c r="N222" i="34"/>
  <c r="T222" i="34" s="1"/>
  <c r="R221" i="34"/>
  <c r="T221" i="34" s="1"/>
  <c r="N221" i="34"/>
  <c r="R220" i="34"/>
  <c r="T220" i="34" s="1"/>
  <c r="N220" i="34"/>
  <c r="R219" i="34"/>
  <c r="T219" i="34" s="1"/>
  <c r="N219" i="34"/>
  <c r="T218" i="34"/>
  <c r="R218" i="34"/>
  <c r="N218" i="34"/>
  <c r="R217" i="34"/>
  <c r="T217" i="34" s="1"/>
  <c r="N217" i="34"/>
  <c r="R216" i="34"/>
  <c r="T216" i="34" s="1"/>
  <c r="N216" i="34"/>
  <c r="R215" i="34"/>
  <c r="T215" i="34" s="1"/>
  <c r="N215" i="34"/>
  <c r="R214" i="34"/>
  <c r="N214" i="34"/>
  <c r="T214" i="34" s="1"/>
  <c r="R213" i="34"/>
  <c r="T213" i="34" s="1"/>
  <c r="N213" i="34"/>
  <c r="R212" i="34"/>
  <c r="N212" i="34"/>
  <c r="T212" i="34" s="1"/>
  <c r="R211" i="34"/>
  <c r="T211" i="34" s="1"/>
  <c r="N211" i="34"/>
  <c r="T210" i="34"/>
  <c r="R210" i="34"/>
  <c r="N210" i="34"/>
  <c r="R209" i="34"/>
  <c r="T209" i="34" s="1"/>
  <c r="N209" i="34"/>
  <c r="R208" i="34"/>
  <c r="N208" i="34"/>
  <c r="T208" i="34" s="1"/>
  <c r="R207" i="34"/>
  <c r="T207" i="34" s="1"/>
  <c r="N207" i="34"/>
  <c r="R206" i="34"/>
  <c r="N206" i="34"/>
  <c r="T206" i="34" s="1"/>
  <c r="R205" i="34"/>
  <c r="T205" i="34" s="1"/>
  <c r="N205" i="34"/>
  <c r="R204" i="34"/>
  <c r="T204" i="34" s="1"/>
  <c r="N204" i="34"/>
  <c r="R203" i="34"/>
  <c r="T203" i="34" s="1"/>
  <c r="N203" i="34"/>
  <c r="T202" i="34"/>
  <c r="R202" i="34"/>
  <c r="N202" i="34"/>
  <c r="R201" i="34"/>
  <c r="T201" i="34" s="1"/>
  <c r="N201" i="34"/>
  <c r="R200" i="34"/>
  <c r="T200" i="34" s="1"/>
  <c r="N200" i="34"/>
  <c r="R199" i="34"/>
  <c r="T199" i="34" s="1"/>
  <c r="N199" i="34"/>
  <c r="R198" i="34"/>
  <c r="N198" i="34"/>
  <c r="T198" i="34" s="1"/>
  <c r="R197" i="34"/>
  <c r="T197" i="34" s="1"/>
  <c r="N197" i="34"/>
  <c r="R196" i="34"/>
  <c r="N196" i="34"/>
  <c r="T196" i="34" s="1"/>
  <c r="R195" i="34"/>
  <c r="T195" i="34" s="1"/>
  <c r="N195" i="34"/>
  <c r="T194" i="34"/>
  <c r="R194" i="34"/>
  <c r="N194" i="34"/>
  <c r="R193" i="34"/>
  <c r="T193" i="34" s="1"/>
  <c r="N193" i="34"/>
  <c r="R192" i="34"/>
  <c r="N192" i="34"/>
  <c r="T192" i="34" s="1"/>
  <c r="R191" i="34"/>
  <c r="T191" i="34" s="1"/>
  <c r="N191" i="34"/>
  <c r="R190" i="34"/>
  <c r="N190" i="34"/>
  <c r="T190" i="34" s="1"/>
  <c r="R189" i="34"/>
  <c r="T189" i="34" s="1"/>
  <c r="N189" i="34"/>
  <c r="R188" i="34"/>
  <c r="T188" i="34" s="1"/>
  <c r="N188" i="34"/>
  <c r="R187" i="34"/>
  <c r="T187" i="34" s="1"/>
  <c r="N187" i="34"/>
  <c r="T186" i="34"/>
  <c r="R186" i="34"/>
  <c r="N186" i="34"/>
  <c r="R185" i="34"/>
  <c r="T185" i="34" s="1"/>
  <c r="N185" i="34"/>
  <c r="R184" i="34"/>
  <c r="T184" i="34" s="1"/>
  <c r="N184" i="34"/>
  <c r="R183" i="34"/>
  <c r="T183" i="34" s="1"/>
  <c r="N183" i="34"/>
  <c r="R182" i="34"/>
  <c r="N182" i="34"/>
  <c r="T182" i="34" s="1"/>
  <c r="R181" i="34"/>
  <c r="T181" i="34" s="1"/>
  <c r="N181" i="34"/>
  <c r="R180" i="34"/>
  <c r="N180" i="34"/>
  <c r="T180" i="34" s="1"/>
  <c r="R179" i="34"/>
  <c r="T179" i="34" s="1"/>
  <c r="N179" i="34"/>
  <c r="T178" i="34"/>
  <c r="R178" i="34"/>
  <c r="N178" i="34"/>
  <c r="R177" i="34"/>
  <c r="T177" i="34" s="1"/>
  <c r="N177" i="34"/>
  <c r="R176" i="34"/>
  <c r="N176" i="34"/>
  <c r="T176" i="34" s="1"/>
  <c r="R175" i="34"/>
  <c r="T175" i="34" s="1"/>
  <c r="N175" i="34"/>
  <c r="R174" i="34"/>
  <c r="N174" i="34"/>
  <c r="T174" i="34" s="1"/>
  <c r="R173" i="34"/>
  <c r="T173" i="34" s="1"/>
  <c r="N173" i="34"/>
  <c r="R172" i="34"/>
  <c r="T172" i="34" s="1"/>
  <c r="N172" i="34"/>
  <c r="R171" i="34"/>
  <c r="T171" i="34" s="1"/>
  <c r="N171" i="34"/>
  <c r="T170" i="34"/>
  <c r="R170" i="34"/>
  <c r="N170" i="34"/>
  <c r="R169" i="34"/>
  <c r="T169" i="34" s="1"/>
  <c r="N169" i="34"/>
  <c r="R168" i="34"/>
  <c r="T168" i="34" s="1"/>
  <c r="N168" i="34"/>
  <c r="R167" i="34"/>
  <c r="T167" i="34" s="1"/>
  <c r="N167" i="34"/>
  <c r="R166" i="34"/>
  <c r="N166" i="34"/>
  <c r="T166" i="34" s="1"/>
  <c r="R165" i="34"/>
  <c r="T165" i="34" s="1"/>
  <c r="N165" i="34"/>
  <c r="R164" i="34"/>
  <c r="N164" i="34"/>
  <c r="T164" i="34" s="1"/>
  <c r="R163" i="34"/>
  <c r="T163" i="34" s="1"/>
  <c r="N163" i="34"/>
  <c r="T162" i="34"/>
  <c r="R162" i="34"/>
  <c r="N162" i="34"/>
  <c r="R161" i="34"/>
  <c r="T161" i="34" s="1"/>
  <c r="N161" i="34"/>
  <c r="R160" i="34"/>
  <c r="N160" i="34"/>
  <c r="T160" i="34" s="1"/>
  <c r="R159" i="34"/>
  <c r="T159" i="34" s="1"/>
  <c r="N159" i="34"/>
  <c r="R158" i="34"/>
  <c r="N158" i="34"/>
  <c r="T158" i="34" s="1"/>
  <c r="R157" i="34"/>
  <c r="T157" i="34" s="1"/>
  <c r="N157" i="34"/>
  <c r="R156" i="34"/>
  <c r="T156" i="34" s="1"/>
  <c r="N156" i="34"/>
  <c r="R155" i="34"/>
  <c r="T155" i="34" s="1"/>
  <c r="N155" i="34"/>
  <c r="T154" i="34"/>
  <c r="R154" i="34"/>
  <c r="N154" i="34"/>
  <c r="R153" i="34"/>
  <c r="T153" i="34" s="1"/>
  <c r="N153" i="34"/>
  <c r="R152" i="34"/>
  <c r="T152" i="34" s="1"/>
  <c r="N152" i="34"/>
  <c r="R151" i="34"/>
  <c r="T151" i="34" s="1"/>
  <c r="N151" i="34"/>
  <c r="R150" i="34"/>
  <c r="N150" i="34"/>
  <c r="T150" i="34" s="1"/>
  <c r="R149" i="34"/>
  <c r="T149" i="34" s="1"/>
  <c r="N149" i="34"/>
  <c r="R148" i="34"/>
  <c r="N148" i="34"/>
  <c r="T148" i="34" s="1"/>
  <c r="R147" i="34"/>
  <c r="T147" i="34" s="1"/>
  <c r="N147" i="34"/>
  <c r="T146" i="34"/>
  <c r="R146" i="34"/>
  <c r="N146" i="34"/>
  <c r="R145" i="34"/>
  <c r="T145" i="34" s="1"/>
  <c r="N145" i="34"/>
  <c r="R144" i="34"/>
  <c r="N144" i="34"/>
  <c r="T144" i="34" s="1"/>
  <c r="R143" i="34"/>
  <c r="T143" i="34" s="1"/>
  <c r="N143" i="34"/>
  <c r="R142" i="34"/>
  <c r="N142" i="34"/>
  <c r="T142" i="34" s="1"/>
  <c r="R141" i="34"/>
  <c r="T141" i="34" s="1"/>
  <c r="N141" i="34"/>
  <c r="R140" i="34"/>
  <c r="T140" i="34" s="1"/>
  <c r="N140" i="34"/>
  <c r="R139" i="34"/>
  <c r="T139" i="34" s="1"/>
  <c r="N139" i="34"/>
  <c r="T138" i="34"/>
  <c r="R138" i="34"/>
  <c r="N138" i="34"/>
  <c r="R137" i="34"/>
  <c r="T137" i="34" s="1"/>
  <c r="N137" i="34"/>
  <c r="R136" i="34"/>
  <c r="T136" i="34" s="1"/>
  <c r="N136" i="34"/>
  <c r="R135" i="34"/>
  <c r="T135" i="34" s="1"/>
  <c r="N135" i="34"/>
  <c r="R134" i="34"/>
  <c r="N134" i="34"/>
  <c r="T134" i="34" s="1"/>
  <c r="R133" i="34"/>
  <c r="T133" i="34" s="1"/>
  <c r="N133" i="34"/>
  <c r="R132" i="34"/>
  <c r="N132" i="34"/>
  <c r="T132" i="34" s="1"/>
  <c r="R131" i="34"/>
  <c r="T131" i="34" s="1"/>
  <c r="N131" i="34"/>
  <c r="T130" i="34"/>
  <c r="R130" i="34"/>
  <c r="N130" i="34"/>
  <c r="R129" i="34"/>
  <c r="T129" i="34" s="1"/>
  <c r="N129" i="34"/>
  <c r="R128" i="34"/>
  <c r="N128" i="34"/>
  <c r="T128" i="34" s="1"/>
  <c r="R127" i="34"/>
  <c r="T127" i="34" s="1"/>
  <c r="N127" i="34"/>
  <c r="R126" i="34"/>
  <c r="N126" i="34"/>
  <c r="T126" i="34" s="1"/>
  <c r="R125" i="34"/>
  <c r="T125" i="34" s="1"/>
  <c r="N125" i="34"/>
  <c r="R124" i="34"/>
  <c r="T124" i="34" s="1"/>
  <c r="N124" i="34"/>
  <c r="R123" i="34"/>
  <c r="T123" i="34" s="1"/>
  <c r="N123" i="34"/>
  <c r="T122" i="34"/>
  <c r="R122" i="34"/>
  <c r="N122" i="34"/>
  <c r="R121" i="34"/>
  <c r="T121" i="34" s="1"/>
  <c r="N121" i="34"/>
  <c r="R120" i="34"/>
  <c r="T120" i="34" s="1"/>
  <c r="N120" i="34"/>
  <c r="R119" i="34"/>
  <c r="T119" i="34" s="1"/>
  <c r="N119" i="34"/>
  <c r="R118" i="34"/>
  <c r="N118" i="34"/>
  <c r="T118" i="34" s="1"/>
  <c r="R117" i="34"/>
  <c r="T117" i="34" s="1"/>
  <c r="N117" i="34"/>
  <c r="R116" i="34"/>
  <c r="N116" i="34"/>
  <c r="T116" i="34" s="1"/>
  <c r="R115" i="34"/>
  <c r="T115" i="34" s="1"/>
  <c r="N115" i="34"/>
  <c r="T114" i="34"/>
  <c r="R114" i="34"/>
  <c r="N114" i="34"/>
  <c r="R113" i="34"/>
  <c r="T113" i="34" s="1"/>
  <c r="N113" i="34"/>
  <c r="R112" i="34"/>
  <c r="N112" i="34"/>
  <c r="T112" i="34" s="1"/>
  <c r="R111" i="34"/>
  <c r="T111" i="34" s="1"/>
  <c r="N111" i="34"/>
  <c r="R110" i="34"/>
  <c r="N110" i="34"/>
  <c r="T110" i="34" s="1"/>
  <c r="R109" i="34"/>
  <c r="T109" i="34" s="1"/>
  <c r="N109" i="34"/>
  <c r="R108" i="34"/>
  <c r="T108" i="34" s="1"/>
  <c r="N108" i="34"/>
  <c r="R107" i="34"/>
  <c r="T107" i="34" s="1"/>
  <c r="N107" i="34"/>
  <c r="T106" i="34"/>
  <c r="R106" i="34"/>
  <c r="N106" i="34"/>
  <c r="R105" i="34"/>
  <c r="T105" i="34" s="1"/>
  <c r="N105" i="34"/>
  <c r="R104" i="34"/>
  <c r="T104" i="34" s="1"/>
  <c r="N104" i="34"/>
  <c r="R103" i="34"/>
  <c r="T103" i="34" s="1"/>
  <c r="N103" i="34"/>
  <c r="R102" i="34"/>
  <c r="N102" i="34"/>
  <c r="T102" i="34" s="1"/>
  <c r="R101" i="34"/>
  <c r="T101" i="34" s="1"/>
  <c r="N101" i="34"/>
  <c r="R100" i="34"/>
  <c r="N100" i="34"/>
  <c r="T100" i="34" s="1"/>
  <c r="R99" i="34"/>
  <c r="T99" i="34" s="1"/>
  <c r="N99" i="34"/>
  <c r="T98" i="34"/>
  <c r="R98" i="34"/>
  <c r="N98" i="34"/>
  <c r="R97" i="34"/>
  <c r="T97" i="34" s="1"/>
  <c r="N97" i="34"/>
  <c r="R96" i="34"/>
  <c r="N96" i="34"/>
  <c r="T96" i="34" s="1"/>
  <c r="R95" i="34"/>
  <c r="T95" i="34" s="1"/>
  <c r="N95" i="34"/>
  <c r="R94" i="34"/>
  <c r="N94" i="34"/>
  <c r="T94" i="34" s="1"/>
  <c r="R93" i="34"/>
  <c r="T93" i="34" s="1"/>
  <c r="N93" i="34"/>
  <c r="R92" i="34"/>
  <c r="T92" i="34" s="1"/>
  <c r="N92" i="34"/>
  <c r="R91" i="34"/>
  <c r="T91" i="34" s="1"/>
  <c r="N91" i="34"/>
  <c r="T90" i="34"/>
  <c r="R90" i="34"/>
  <c r="N90" i="34"/>
  <c r="R89" i="34"/>
  <c r="T89" i="34" s="1"/>
  <c r="N89" i="34"/>
  <c r="R88" i="34"/>
  <c r="T88" i="34" s="1"/>
  <c r="N88" i="34"/>
  <c r="R87" i="34"/>
  <c r="T87" i="34" s="1"/>
  <c r="N87" i="34"/>
  <c r="R86" i="34"/>
  <c r="N86" i="34"/>
  <c r="T86" i="34" s="1"/>
  <c r="R85" i="34"/>
  <c r="T85" i="34" s="1"/>
  <c r="N85" i="34"/>
  <c r="R84" i="34"/>
  <c r="N84" i="34"/>
  <c r="T84" i="34" s="1"/>
  <c r="R83" i="34"/>
  <c r="T83" i="34" s="1"/>
  <c r="N83" i="34"/>
  <c r="T82" i="34"/>
  <c r="R82" i="34"/>
  <c r="N82" i="34"/>
  <c r="R81" i="34"/>
  <c r="T81" i="34" s="1"/>
  <c r="N81" i="34"/>
  <c r="R80" i="34"/>
  <c r="N80" i="34"/>
  <c r="T80" i="34" s="1"/>
  <c r="R79" i="34"/>
  <c r="T79" i="34" s="1"/>
  <c r="N79" i="34"/>
  <c r="R78" i="34"/>
  <c r="N78" i="34"/>
  <c r="T78" i="34" s="1"/>
  <c r="R77" i="34"/>
  <c r="T77" i="34" s="1"/>
  <c r="N77" i="34"/>
  <c r="R76" i="34"/>
  <c r="T76" i="34" s="1"/>
  <c r="N76" i="34"/>
  <c r="R75" i="34"/>
  <c r="T75" i="34" s="1"/>
  <c r="N75" i="34"/>
  <c r="T74" i="34"/>
  <c r="R74" i="34"/>
  <c r="N74" i="34"/>
  <c r="R73" i="34"/>
  <c r="T73" i="34" s="1"/>
  <c r="N73" i="34"/>
  <c r="R72" i="34"/>
  <c r="T72" i="34" s="1"/>
  <c r="N72" i="34"/>
  <c r="R71" i="34"/>
  <c r="T71" i="34" s="1"/>
  <c r="N71" i="34"/>
  <c r="R70" i="34"/>
  <c r="N70" i="34"/>
  <c r="T70" i="34" s="1"/>
  <c r="R69" i="34"/>
  <c r="T69" i="34" s="1"/>
  <c r="N69" i="34"/>
  <c r="R68" i="34"/>
  <c r="N68" i="34"/>
  <c r="T68" i="34" s="1"/>
  <c r="R67" i="34"/>
  <c r="T67" i="34" s="1"/>
  <c r="N67" i="34"/>
  <c r="T66" i="34"/>
  <c r="R66" i="34"/>
  <c r="N66" i="34"/>
  <c r="R65" i="34"/>
  <c r="T65" i="34" s="1"/>
  <c r="N65" i="34"/>
  <c r="R64" i="34"/>
  <c r="N64" i="34"/>
  <c r="T64" i="34" s="1"/>
  <c r="R63" i="34"/>
  <c r="T63" i="34" s="1"/>
  <c r="N63" i="34"/>
  <c r="R62" i="34"/>
  <c r="N62" i="34"/>
  <c r="T62" i="34" s="1"/>
  <c r="R61" i="34"/>
  <c r="T61" i="34" s="1"/>
  <c r="N61" i="34"/>
  <c r="R60" i="34"/>
  <c r="T60" i="34" s="1"/>
  <c r="N60" i="34"/>
  <c r="R59" i="34"/>
  <c r="T59" i="34" s="1"/>
  <c r="N59" i="34"/>
  <c r="T58" i="34"/>
  <c r="R58" i="34"/>
  <c r="N58" i="34"/>
  <c r="R57" i="34"/>
  <c r="T57" i="34" s="1"/>
  <c r="N57" i="34"/>
  <c r="R56" i="34"/>
  <c r="T56" i="34" s="1"/>
  <c r="N56" i="34"/>
  <c r="R55" i="34"/>
  <c r="T55" i="34" s="1"/>
  <c r="N55" i="34"/>
  <c r="R54" i="34"/>
  <c r="N54" i="34"/>
  <c r="T54" i="34" s="1"/>
  <c r="R53" i="34"/>
  <c r="T53" i="34" s="1"/>
  <c r="N53" i="34"/>
  <c r="R52" i="34"/>
  <c r="N52" i="34"/>
  <c r="T52" i="34" s="1"/>
  <c r="R51" i="34"/>
  <c r="T51" i="34" s="1"/>
  <c r="N51" i="34"/>
  <c r="T50" i="34"/>
  <c r="R50" i="34"/>
  <c r="N50" i="34"/>
  <c r="R49" i="34"/>
  <c r="T49" i="34" s="1"/>
  <c r="N49" i="34"/>
  <c r="R48" i="34"/>
  <c r="N48" i="34"/>
  <c r="T48" i="34" s="1"/>
  <c r="R47" i="34"/>
  <c r="T47" i="34" s="1"/>
  <c r="N47" i="34"/>
  <c r="R46" i="34"/>
  <c r="N46" i="34"/>
  <c r="T46" i="34" s="1"/>
  <c r="R45" i="34"/>
  <c r="T45" i="34" s="1"/>
  <c r="N45" i="34"/>
  <c r="R44" i="34"/>
  <c r="T44" i="34" s="1"/>
  <c r="N44" i="34"/>
  <c r="R43" i="34"/>
  <c r="T43" i="34" s="1"/>
  <c r="N43" i="34"/>
  <c r="T42" i="34"/>
  <c r="R42" i="34"/>
  <c r="N42" i="34"/>
  <c r="R41" i="34"/>
  <c r="T41" i="34" s="1"/>
  <c r="N41" i="34"/>
  <c r="R40" i="34"/>
  <c r="T40" i="34" s="1"/>
  <c r="N40" i="34"/>
  <c r="R39" i="34"/>
  <c r="T39" i="34" s="1"/>
  <c r="N39" i="34"/>
  <c r="R38" i="34"/>
  <c r="N38" i="34"/>
  <c r="T38" i="34" s="1"/>
  <c r="R37" i="34"/>
  <c r="T37" i="34" s="1"/>
  <c r="N37" i="34"/>
  <c r="R36" i="34"/>
  <c r="N36" i="34"/>
  <c r="T36" i="34" s="1"/>
  <c r="R35" i="34"/>
  <c r="T35" i="34" s="1"/>
  <c r="N35" i="34"/>
  <c r="T34" i="34"/>
  <c r="R34" i="34"/>
  <c r="N34" i="34"/>
  <c r="R33" i="34"/>
  <c r="T33" i="34" s="1"/>
  <c r="N33" i="34"/>
  <c r="R32" i="34"/>
  <c r="N32" i="34"/>
  <c r="T32" i="34" s="1"/>
  <c r="R31" i="34"/>
  <c r="T31" i="34" s="1"/>
  <c r="N31" i="34"/>
  <c r="R30" i="34"/>
  <c r="N30" i="34"/>
  <c r="T30" i="34" s="1"/>
  <c r="R29" i="34"/>
  <c r="T29" i="34" s="1"/>
  <c r="N29" i="34"/>
  <c r="R28" i="34"/>
  <c r="T28" i="34" s="1"/>
  <c r="N28" i="34"/>
  <c r="R27" i="34"/>
  <c r="T27" i="34" s="1"/>
  <c r="N27" i="34"/>
  <c r="T26" i="34"/>
  <c r="R26" i="34"/>
  <c r="N26" i="34"/>
  <c r="R25" i="34"/>
  <c r="T25" i="34" s="1"/>
  <c r="N25" i="34"/>
  <c r="R24" i="34"/>
  <c r="T24" i="34" s="1"/>
  <c r="N24" i="34"/>
  <c r="R23" i="34"/>
  <c r="T23" i="34" s="1"/>
  <c r="N23" i="34"/>
  <c r="R22" i="34"/>
  <c r="N22" i="34"/>
  <c r="T22" i="34" s="1"/>
  <c r="R21" i="34"/>
  <c r="T21" i="34" s="1"/>
  <c r="N21" i="34"/>
  <c r="R20" i="34"/>
  <c r="N20" i="34"/>
  <c r="T20" i="34" s="1"/>
  <c r="R19" i="34"/>
  <c r="T19" i="34" s="1"/>
  <c r="N19" i="34"/>
  <c r="T18" i="34"/>
  <c r="R18" i="34"/>
  <c r="N18" i="34"/>
  <c r="R17" i="34"/>
  <c r="T17" i="34" s="1"/>
  <c r="N17" i="34"/>
  <c r="R16" i="34"/>
  <c r="N16" i="34"/>
  <c r="T16" i="34" s="1"/>
  <c r="R15" i="34"/>
  <c r="T15" i="34" s="1"/>
  <c r="N15" i="34"/>
  <c r="R14" i="34"/>
  <c r="N14" i="34"/>
  <c r="T14" i="34" s="1"/>
  <c r="R13" i="34"/>
  <c r="T13" i="34" s="1"/>
  <c r="N13" i="34"/>
  <c r="R12" i="34"/>
  <c r="T12" i="34" s="1"/>
  <c r="N12" i="34"/>
  <c r="R11" i="34"/>
  <c r="T11" i="34" s="1"/>
  <c r="N11" i="34"/>
  <c r="T10" i="34"/>
  <c r="R10" i="34"/>
  <c r="N10" i="34"/>
  <c r="N330" i="33"/>
  <c r="T330" i="33" s="1"/>
  <c r="N329" i="33"/>
  <c r="T329" i="33" s="1"/>
  <c r="N328" i="33"/>
  <c r="T328" i="33" s="1"/>
  <c r="N327" i="33"/>
  <c r="T327" i="33" s="1"/>
  <c r="N326" i="33"/>
  <c r="T326" i="33" s="1"/>
  <c r="N325" i="33"/>
  <c r="T325" i="33" s="1"/>
  <c r="N324" i="33"/>
  <c r="T324" i="33" s="1"/>
  <c r="N323" i="33"/>
  <c r="T323" i="33" s="1"/>
  <c r="N322" i="33"/>
  <c r="T322" i="33" s="1"/>
  <c r="N321" i="33"/>
  <c r="T321" i="33" s="1"/>
  <c r="N320" i="33"/>
  <c r="T320" i="33" s="1"/>
  <c r="N319" i="33"/>
  <c r="T319" i="33" s="1"/>
  <c r="N318" i="33"/>
  <c r="T318" i="33" s="1"/>
  <c r="N317" i="33"/>
  <c r="T317" i="33" s="1"/>
  <c r="N316" i="33"/>
  <c r="T316" i="33" s="1"/>
  <c r="N315" i="33"/>
  <c r="T315" i="33" s="1"/>
  <c r="N314" i="33"/>
  <c r="T314" i="33" s="1"/>
  <c r="N313" i="33"/>
  <c r="T313" i="33" s="1"/>
  <c r="N312" i="33"/>
  <c r="T312" i="33" s="1"/>
  <c r="N311" i="33"/>
  <c r="T311" i="33" s="1"/>
  <c r="N310" i="33"/>
  <c r="T310" i="33" s="1"/>
  <c r="N309" i="33"/>
  <c r="T309" i="33" s="1"/>
  <c r="N308" i="33"/>
  <c r="T308" i="33" s="1"/>
  <c r="N307" i="33"/>
  <c r="T307" i="33" s="1"/>
  <c r="N306" i="33"/>
  <c r="T306" i="33" s="1"/>
  <c r="N305" i="33"/>
  <c r="T305" i="33" s="1"/>
  <c r="N304" i="33"/>
  <c r="T304" i="33" s="1"/>
  <c r="N303" i="33"/>
  <c r="T303" i="33" s="1"/>
  <c r="N302" i="33"/>
  <c r="T302" i="33" s="1"/>
  <c r="N301" i="33"/>
  <c r="T301" i="33" s="1"/>
  <c r="N300" i="33"/>
  <c r="T300" i="33" s="1"/>
  <c r="N299" i="33"/>
  <c r="T299" i="33" s="1"/>
  <c r="N298" i="33"/>
  <c r="T298" i="33" s="1"/>
  <c r="N297" i="33"/>
  <c r="T297" i="33" s="1"/>
  <c r="N296" i="33"/>
  <c r="T296" i="33" s="1"/>
  <c r="N295" i="33"/>
  <c r="T295" i="33" s="1"/>
  <c r="N294" i="33"/>
  <c r="T294" i="33" s="1"/>
  <c r="N293" i="33"/>
  <c r="T293" i="33" s="1"/>
  <c r="N292" i="33"/>
  <c r="T292" i="33" s="1"/>
  <c r="N291" i="33"/>
  <c r="T291" i="33" s="1"/>
  <c r="N290" i="33"/>
  <c r="T290" i="33" s="1"/>
  <c r="N289" i="33"/>
  <c r="T289" i="33" s="1"/>
  <c r="N288" i="33"/>
  <c r="T288" i="33" s="1"/>
  <c r="N287" i="33"/>
  <c r="T287" i="33" s="1"/>
  <c r="N286" i="33"/>
  <c r="T286" i="33" s="1"/>
  <c r="N285" i="33"/>
  <c r="T285" i="33" s="1"/>
  <c r="N284" i="33"/>
  <c r="T284" i="33" s="1"/>
  <c r="N283" i="33"/>
  <c r="T283" i="33" s="1"/>
  <c r="N282" i="33"/>
  <c r="T282" i="33" s="1"/>
  <c r="N281" i="33"/>
  <c r="T281" i="33" s="1"/>
  <c r="N280" i="33"/>
  <c r="T280" i="33" s="1"/>
  <c r="N279" i="33"/>
  <c r="T279" i="33" s="1"/>
  <c r="N278" i="33"/>
  <c r="T278" i="33" s="1"/>
  <c r="N277" i="33"/>
  <c r="T277" i="33" s="1"/>
  <c r="N276" i="33"/>
  <c r="T276" i="33" s="1"/>
  <c r="N275" i="33"/>
  <c r="T275" i="33" s="1"/>
  <c r="N274" i="33"/>
  <c r="T274" i="33" s="1"/>
  <c r="N273" i="33"/>
  <c r="T273" i="33" s="1"/>
  <c r="N272" i="33"/>
  <c r="T272" i="33" s="1"/>
  <c r="N271" i="33"/>
  <c r="T271" i="33" s="1"/>
  <c r="N270" i="33"/>
  <c r="T270" i="33" s="1"/>
  <c r="N269" i="33"/>
  <c r="T269" i="33" s="1"/>
  <c r="N268" i="33"/>
  <c r="T268" i="33" s="1"/>
  <c r="N267" i="33"/>
  <c r="T267" i="33" s="1"/>
  <c r="N266" i="33"/>
  <c r="T266" i="33" s="1"/>
  <c r="N265" i="33"/>
  <c r="T265" i="33" s="1"/>
  <c r="N264" i="33"/>
  <c r="T264" i="33" s="1"/>
  <c r="N263" i="33"/>
  <c r="T263" i="33" s="1"/>
  <c r="N262" i="33"/>
  <c r="T262" i="33" s="1"/>
  <c r="N261" i="33"/>
  <c r="T261" i="33" s="1"/>
  <c r="N260" i="33"/>
  <c r="T260" i="33" s="1"/>
  <c r="N259" i="33"/>
  <c r="T259" i="33" s="1"/>
  <c r="N258" i="33"/>
  <c r="T258" i="33" s="1"/>
  <c r="N257" i="33"/>
  <c r="T257" i="33" s="1"/>
  <c r="N256" i="33"/>
  <c r="T256" i="33" s="1"/>
  <c r="N255" i="33"/>
  <c r="T255" i="33" s="1"/>
  <c r="N254" i="33"/>
  <c r="T254" i="33" s="1"/>
  <c r="N253" i="33"/>
  <c r="T253" i="33" s="1"/>
  <c r="N252" i="33"/>
  <c r="T252" i="33" s="1"/>
  <c r="N251" i="33"/>
  <c r="T251" i="33" s="1"/>
  <c r="N250" i="33"/>
  <c r="T250" i="33" s="1"/>
  <c r="N249" i="33"/>
  <c r="T249" i="33" s="1"/>
  <c r="N248" i="33"/>
  <c r="T248" i="33" s="1"/>
  <c r="N247" i="33"/>
  <c r="T247" i="33" s="1"/>
  <c r="N246" i="33"/>
  <c r="T246" i="33" s="1"/>
  <c r="N245" i="33"/>
  <c r="T245" i="33" s="1"/>
  <c r="N244" i="33"/>
  <c r="T244" i="33" s="1"/>
  <c r="N243" i="33"/>
  <c r="T243" i="33" s="1"/>
  <c r="N242" i="33"/>
  <c r="T242" i="33" s="1"/>
  <c r="N241" i="33"/>
  <c r="T241" i="33" s="1"/>
  <c r="N240" i="33"/>
  <c r="T240" i="33" s="1"/>
  <c r="N239" i="33"/>
  <c r="T239" i="33" s="1"/>
  <c r="N238" i="33"/>
  <c r="T238" i="33" s="1"/>
  <c r="N237" i="33"/>
  <c r="T237" i="33" s="1"/>
  <c r="N236" i="33"/>
  <c r="T236" i="33" s="1"/>
  <c r="N235" i="33"/>
  <c r="T235" i="33" s="1"/>
  <c r="N234" i="33"/>
  <c r="T234" i="33" s="1"/>
  <c r="N233" i="33"/>
  <c r="T233" i="33" s="1"/>
  <c r="N232" i="33"/>
  <c r="T232" i="33" s="1"/>
  <c r="N231" i="33"/>
  <c r="T231" i="33" s="1"/>
  <c r="N230" i="33"/>
  <c r="T230" i="33" s="1"/>
  <c r="N229" i="33"/>
  <c r="T229" i="33" s="1"/>
  <c r="N228" i="33"/>
  <c r="T228" i="33" s="1"/>
  <c r="N227" i="33"/>
  <c r="T227" i="33" s="1"/>
  <c r="N226" i="33"/>
  <c r="T226" i="33" s="1"/>
  <c r="N225" i="33"/>
  <c r="T225" i="33" s="1"/>
  <c r="N224" i="33"/>
  <c r="T224" i="33" s="1"/>
  <c r="N223" i="33"/>
  <c r="T223" i="33" s="1"/>
  <c r="N222" i="33"/>
  <c r="T222" i="33" s="1"/>
  <c r="N221" i="33"/>
  <c r="T221" i="33" s="1"/>
  <c r="N220" i="33"/>
  <c r="T220" i="33" s="1"/>
  <c r="N219" i="33"/>
  <c r="T219" i="33" s="1"/>
  <c r="N218" i="33"/>
  <c r="T218" i="33" s="1"/>
  <c r="N217" i="33"/>
  <c r="T217" i="33" s="1"/>
  <c r="N216" i="33"/>
  <c r="T216" i="33" s="1"/>
  <c r="N215" i="33"/>
  <c r="T215" i="33" s="1"/>
  <c r="N214" i="33"/>
  <c r="T214" i="33" s="1"/>
  <c r="N213" i="33"/>
  <c r="T213" i="33" s="1"/>
  <c r="N212" i="33"/>
  <c r="T212" i="33" s="1"/>
  <c r="N211" i="33"/>
  <c r="T211" i="33" s="1"/>
  <c r="N210" i="33"/>
  <c r="T210" i="33" s="1"/>
  <c r="N209" i="33"/>
  <c r="T209" i="33" s="1"/>
  <c r="N208" i="33"/>
  <c r="T208" i="33" s="1"/>
  <c r="N207" i="33"/>
  <c r="T207" i="33" s="1"/>
  <c r="N206" i="33"/>
  <c r="T206" i="33" s="1"/>
  <c r="N205" i="33"/>
  <c r="T205" i="33" s="1"/>
  <c r="N204" i="33"/>
  <c r="T204" i="33" s="1"/>
  <c r="N203" i="33"/>
  <c r="T203" i="33" s="1"/>
  <c r="N202" i="33"/>
  <c r="T202" i="33" s="1"/>
  <c r="N201" i="33"/>
  <c r="T201" i="33" s="1"/>
  <c r="N200" i="33"/>
  <c r="T200" i="33" s="1"/>
  <c r="N199" i="33"/>
  <c r="T199" i="33" s="1"/>
  <c r="N198" i="33"/>
  <c r="T198" i="33" s="1"/>
  <c r="N197" i="33"/>
  <c r="T197" i="33" s="1"/>
  <c r="N196" i="33"/>
  <c r="T196" i="33" s="1"/>
  <c r="N195" i="33"/>
  <c r="T195" i="33" s="1"/>
  <c r="N194" i="33"/>
  <c r="T194" i="33" s="1"/>
  <c r="N193" i="33"/>
  <c r="T193" i="33" s="1"/>
  <c r="N192" i="33"/>
  <c r="T192" i="33" s="1"/>
  <c r="N191" i="33"/>
  <c r="T191" i="33" s="1"/>
  <c r="N190" i="33"/>
  <c r="T190" i="33" s="1"/>
  <c r="N189" i="33"/>
  <c r="T189" i="33" s="1"/>
  <c r="N188" i="33"/>
  <c r="T188" i="33" s="1"/>
  <c r="N187" i="33"/>
  <c r="T187" i="33" s="1"/>
  <c r="N186" i="33"/>
  <c r="T186" i="33" s="1"/>
  <c r="N185" i="33"/>
  <c r="T185" i="33" s="1"/>
  <c r="N184" i="33"/>
  <c r="T184" i="33" s="1"/>
  <c r="N183" i="33"/>
  <c r="T183" i="33" s="1"/>
  <c r="N182" i="33"/>
  <c r="T182" i="33" s="1"/>
  <c r="N181" i="33"/>
  <c r="T181" i="33" s="1"/>
  <c r="N180" i="33"/>
  <c r="T180" i="33" s="1"/>
  <c r="N179" i="33"/>
  <c r="T179" i="33" s="1"/>
  <c r="N178" i="33"/>
  <c r="T178" i="33" s="1"/>
  <c r="N177" i="33"/>
  <c r="T177" i="33" s="1"/>
  <c r="N176" i="33"/>
  <c r="T176" i="33" s="1"/>
  <c r="N175" i="33"/>
  <c r="T175" i="33" s="1"/>
  <c r="N174" i="33"/>
  <c r="T174" i="33" s="1"/>
  <c r="N173" i="33"/>
  <c r="T173" i="33" s="1"/>
  <c r="N172" i="33"/>
  <c r="T172" i="33" s="1"/>
  <c r="N171" i="33"/>
  <c r="T171" i="33" s="1"/>
  <c r="N170" i="33"/>
  <c r="T170" i="33" s="1"/>
  <c r="N169" i="33"/>
  <c r="T169" i="33" s="1"/>
  <c r="N168" i="33"/>
  <c r="T168" i="33" s="1"/>
  <c r="N167" i="33"/>
  <c r="T167" i="33" s="1"/>
  <c r="N166" i="33"/>
  <c r="T166" i="33" s="1"/>
  <c r="N165" i="33"/>
  <c r="T165" i="33" s="1"/>
  <c r="N164" i="33"/>
  <c r="T164" i="33" s="1"/>
  <c r="N163" i="33"/>
  <c r="T163" i="33" s="1"/>
  <c r="N162" i="33"/>
  <c r="T162" i="33" s="1"/>
  <c r="N161" i="33"/>
  <c r="T161" i="33" s="1"/>
  <c r="N160" i="33"/>
  <c r="T160" i="33" s="1"/>
  <c r="N159" i="33"/>
  <c r="T159" i="33" s="1"/>
  <c r="N158" i="33"/>
  <c r="T158" i="33" s="1"/>
  <c r="N157" i="33"/>
  <c r="T157" i="33" s="1"/>
  <c r="N156" i="33"/>
  <c r="T156" i="33" s="1"/>
  <c r="N155" i="33"/>
  <c r="T155" i="33" s="1"/>
  <c r="N154" i="33"/>
  <c r="T154" i="33" s="1"/>
  <c r="N153" i="33"/>
  <c r="T153" i="33" s="1"/>
  <c r="N152" i="33"/>
  <c r="T152" i="33" s="1"/>
  <c r="N151" i="33"/>
  <c r="T151" i="33" s="1"/>
  <c r="N150" i="33"/>
  <c r="T150" i="33" s="1"/>
  <c r="N149" i="33"/>
  <c r="T149" i="33" s="1"/>
  <c r="N148" i="33"/>
  <c r="T148" i="33" s="1"/>
  <c r="N147" i="33"/>
  <c r="T147" i="33" s="1"/>
  <c r="N146" i="33"/>
  <c r="T146" i="33" s="1"/>
  <c r="N145" i="33"/>
  <c r="T145" i="33" s="1"/>
  <c r="N144" i="33"/>
  <c r="T144" i="33" s="1"/>
  <c r="N143" i="33"/>
  <c r="T143" i="33" s="1"/>
  <c r="N142" i="33"/>
  <c r="T142" i="33" s="1"/>
  <c r="N141" i="33"/>
  <c r="T141" i="33" s="1"/>
  <c r="N140" i="33"/>
  <c r="T140" i="33" s="1"/>
  <c r="N139" i="33"/>
  <c r="T139" i="33" s="1"/>
  <c r="N138" i="33"/>
  <c r="T138" i="33" s="1"/>
  <c r="N137" i="33"/>
  <c r="T137" i="33" s="1"/>
  <c r="N136" i="33"/>
  <c r="T136" i="33" s="1"/>
  <c r="N135" i="33"/>
  <c r="T135" i="33" s="1"/>
  <c r="N134" i="33"/>
  <c r="T134" i="33" s="1"/>
  <c r="N133" i="33"/>
  <c r="T133" i="33" s="1"/>
  <c r="N132" i="33"/>
  <c r="T132" i="33" s="1"/>
  <c r="N131" i="33"/>
  <c r="T131" i="33" s="1"/>
  <c r="N130" i="33"/>
  <c r="T130" i="33" s="1"/>
  <c r="N129" i="33"/>
  <c r="T129" i="33" s="1"/>
  <c r="N128" i="33"/>
  <c r="T128" i="33" s="1"/>
  <c r="N127" i="33"/>
  <c r="T127" i="33" s="1"/>
  <c r="N126" i="33"/>
  <c r="T126" i="33" s="1"/>
  <c r="N125" i="33"/>
  <c r="T125" i="33" s="1"/>
  <c r="N124" i="33"/>
  <c r="T124" i="33" s="1"/>
  <c r="N123" i="33"/>
  <c r="T123" i="33" s="1"/>
  <c r="N122" i="33"/>
  <c r="T122" i="33" s="1"/>
  <c r="N121" i="33"/>
  <c r="T121" i="33" s="1"/>
  <c r="N120" i="33"/>
  <c r="T120" i="33" s="1"/>
  <c r="N119" i="33"/>
  <c r="T119" i="33" s="1"/>
  <c r="N118" i="33"/>
  <c r="T118" i="33" s="1"/>
  <c r="N117" i="33"/>
  <c r="T117" i="33" s="1"/>
  <c r="N116" i="33"/>
  <c r="T116" i="33" s="1"/>
  <c r="N115" i="33"/>
  <c r="T115" i="33" s="1"/>
  <c r="N114" i="33"/>
  <c r="T114" i="33" s="1"/>
  <c r="N113" i="33"/>
  <c r="T113" i="33" s="1"/>
  <c r="N112" i="33"/>
  <c r="T112" i="33" s="1"/>
  <c r="N111" i="33"/>
  <c r="T111" i="33" s="1"/>
  <c r="N110" i="33"/>
  <c r="T110" i="33" s="1"/>
  <c r="N109" i="33"/>
  <c r="T109" i="33" s="1"/>
  <c r="N108" i="33"/>
  <c r="T108" i="33" s="1"/>
  <c r="N107" i="33"/>
  <c r="T107" i="33" s="1"/>
  <c r="N106" i="33"/>
  <c r="T106" i="33" s="1"/>
  <c r="N105" i="33"/>
  <c r="T105" i="33" s="1"/>
  <c r="N104" i="33"/>
  <c r="T104" i="33" s="1"/>
  <c r="N103" i="33"/>
  <c r="T103" i="33" s="1"/>
  <c r="N102" i="33"/>
  <c r="T102" i="33" s="1"/>
  <c r="N101" i="33"/>
  <c r="T101" i="33" s="1"/>
  <c r="N100" i="33"/>
  <c r="T100" i="33" s="1"/>
  <c r="N99" i="33"/>
  <c r="T99" i="33" s="1"/>
  <c r="N98" i="33"/>
  <c r="T98" i="33" s="1"/>
  <c r="N97" i="33"/>
  <c r="T97" i="33" s="1"/>
  <c r="N96" i="33"/>
  <c r="T96" i="33" s="1"/>
  <c r="N95" i="33"/>
  <c r="T95" i="33" s="1"/>
  <c r="N94" i="33"/>
  <c r="T94" i="33" s="1"/>
  <c r="N93" i="33"/>
  <c r="T93" i="33" s="1"/>
  <c r="N92" i="33"/>
  <c r="T92" i="33" s="1"/>
  <c r="N91" i="33"/>
  <c r="T91" i="33" s="1"/>
  <c r="N90" i="33"/>
  <c r="T90" i="33" s="1"/>
  <c r="N89" i="33"/>
  <c r="T89" i="33" s="1"/>
  <c r="N88" i="33"/>
  <c r="T88" i="33" s="1"/>
  <c r="N87" i="33"/>
  <c r="T87" i="33" s="1"/>
  <c r="N86" i="33"/>
  <c r="T86" i="33" s="1"/>
  <c r="N85" i="33"/>
  <c r="T85" i="33" s="1"/>
  <c r="N84" i="33"/>
  <c r="T84" i="33" s="1"/>
  <c r="N83" i="33"/>
  <c r="T83" i="33" s="1"/>
  <c r="N82" i="33"/>
  <c r="T82" i="33" s="1"/>
  <c r="N81" i="33"/>
  <c r="T81" i="33" s="1"/>
  <c r="N80" i="33"/>
  <c r="T80" i="33" s="1"/>
  <c r="N79" i="33"/>
  <c r="T79" i="33" s="1"/>
  <c r="N78" i="33"/>
  <c r="T78" i="33" s="1"/>
  <c r="N77" i="33"/>
  <c r="T77" i="33" s="1"/>
  <c r="N76" i="33"/>
  <c r="T76" i="33" s="1"/>
  <c r="N75" i="33"/>
  <c r="T75" i="33" s="1"/>
  <c r="N74" i="33"/>
  <c r="T74" i="33" s="1"/>
  <c r="N73" i="33"/>
  <c r="T73" i="33" s="1"/>
  <c r="N72" i="33"/>
  <c r="T72" i="33" s="1"/>
  <c r="N71" i="33"/>
  <c r="T71" i="33" s="1"/>
  <c r="N70" i="33"/>
  <c r="T70" i="33" s="1"/>
  <c r="N69" i="33"/>
  <c r="T69" i="33" s="1"/>
  <c r="N68" i="33"/>
  <c r="T68" i="33" s="1"/>
  <c r="N67" i="33"/>
  <c r="T67" i="33" s="1"/>
  <c r="N66" i="33"/>
  <c r="T66" i="33" s="1"/>
  <c r="N65" i="33"/>
  <c r="T65" i="33" s="1"/>
  <c r="N64" i="33"/>
  <c r="T64" i="33" s="1"/>
  <c r="N63" i="33"/>
  <c r="T63" i="33" s="1"/>
  <c r="N62" i="33"/>
  <c r="T62" i="33" s="1"/>
  <c r="N61" i="33"/>
  <c r="T61" i="33" s="1"/>
  <c r="N60" i="33"/>
  <c r="T60" i="33" s="1"/>
  <c r="N59" i="33"/>
  <c r="T59" i="33" s="1"/>
  <c r="N58" i="33"/>
  <c r="T58" i="33" s="1"/>
  <c r="N57" i="33"/>
  <c r="T57" i="33" s="1"/>
  <c r="N56" i="33"/>
  <c r="T56" i="33" s="1"/>
  <c r="N55" i="33"/>
  <c r="T55" i="33" s="1"/>
  <c r="N54" i="33"/>
  <c r="T54" i="33" s="1"/>
  <c r="N53" i="33"/>
  <c r="T53" i="33" s="1"/>
  <c r="N52" i="33"/>
  <c r="T52" i="33" s="1"/>
  <c r="N51" i="33"/>
  <c r="T51" i="33" s="1"/>
  <c r="N50" i="33"/>
  <c r="T50" i="33" s="1"/>
  <c r="N49" i="33"/>
  <c r="T49" i="33" s="1"/>
  <c r="N48" i="33"/>
  <c r="T48" i="33" s="1"/>
  <c r="N47" i="33"/>
  <c r="T47" i="33" s="1"/>
  <c r="N46" i="33"/>
  <c r="T46" i="33" s="1"/>
  <c r="N45" i="33"/>
  <c r="T45" i="33" s="1"/>
  <c r="N44" i="33"/>
  <c r="T44" i="33" s="1"/>
  <c r="N43" i="33"/>
  <c r="T43" i="33" s="1"/>
  <c r="N42" i="33"/>
  <c r="T42" i="33" s="1"/>
  <c r="N41" i="33"/>
  <c r="T41" i="33" s="1"/>
  <c r="N40" i="33"/>
  <c r="T40" i="33" s="1"/>
  <c r="N39" i="33"/>
  <c r="T39" i="33" s="1"/>
  <c r="N38" i="33"/>
  <c r="T38" i="33" s="1"/>
  <c r="N37" i="33"/>
  <c r="T37" i="33" s="1"/>
  <c r="N36" i="33"/>
  <c r="T36" i="33" s="1"/>
  <c r="N35" i="33"/>
  <c r="T35" i="33" s="1"/>
  <c r="N34" i="33"/>
  <c r="T34" i="33" s="1"/>
  <c r="N33" i="33"/>
  <c r="T33" i="33" s="1"/>
  <c r="N32" i="33"/>
  <c r="T32" i="33" s="1"/>
  <c r="N31" i="33"/>
  <c r="T31" i="33" s="1"/>
  <c r="N30" i="33"/>
  <c r="T30" i="33" s="1"/>
  <c r="N29" i="33"/>
  <c r="T29" i="33" s="1"/>
  <c r="N28" i="33"/>
  <c r="T28" i="33" s="1"/>
  <c r="N27" i="33"/>
  <c r="T27" i="33" s="1"/>
  <c r="N26" i="33"/>
  <c r="T26" i="33" s="1"/>
  <c r="N25" i="33"/>
  <c r="T25" i="33" s="1"/>
  <c r="N24" i="33"/>
  <c r="T24" i="33" s="1"/>
  <c r="N23" i="33"/>
  <c r="T23" i="33" s="1"/>
  <c r="N22" i="33"/>
  <c r="T22" i="33" s="1"/>
  <c r="N21" i="33"/>
  <c r="T21" i="33" s="1"/>
  <c r="N20" i="33"/>
  <c r="T20" i="33" s="1"/>
  <c r="N19" i="33"/>
  <c r="T19" i="33" s="1"/>
  <c r="N18" i="33"/>
  <c r="T18" i="33" s="1"/>
  <c r="N17" i="33"/>
  <c r="T17" i="33" s="1"/>
  <c r="N16" i="33"/>
  <c r="T16" i="33" s="1"/>
  <c r="N15" i="33"/>
  <c r="T15" i="33" s="1"/>
  <c r="N14" i="33"/>
  <c r="T14" i="33" s="1"/>
  <c r="N13" i="33"/>
  <c r="T13" i="33" s="1"/>
  <c r="N12" i="33"/>
  <c r="T12" i="33" s="1"/>
  <c r="N11" i="33"/>
  <c r="T11" i="33" s="1"/>
  <c r="N10" i="33"/>
  <c r="T10" i="33" s="1"/>
  <c r="G5" i="18" l="1"/>
  <c r="G7" i="18"/>
  <c r="J38" i="24"/>
  <c r="F27" i="12" l="1"/>
  <c r="M34" i="2"/>
  <c r="N34" i="2"/>
  <c r="G20" i="35"/>
  <c r="I20" i="35" s="1"/>
  <c r="D20" i="35"/>
  <c r="G10" i="35"/>
  <c r="I7" i="35" l="1"/>
  <c r="I8" i="35"/>
  <c r="I9" i="35"/>
  <c r="I10" i="35"/>
  <c r="I11" i="35"/>
  <c r="G7" i="35"/>
  <c r="G8" i="35"/>
  <c r="G9" i="35"/>
  <c r="G11" i="35"/>
  <c r="G12" i="35"/>
  <c r="I12" i="35" s="1"/>
  <c r="G13" i="35"/>
  <c r="D7" i="35"/>
  <c r="D8" i="35"/>
  <c r="D9" i="35"/>
  <c r="D10" i="35"/>
  <c r="D11" i="35"/>
  <c r="D12" i="35"/>
  <c r="D13" i="35"/>
  <c r="D46" i="24" l="1"/>
  <c r="D65" i="24" l="1"/>
  <c r="B9" i="24" l="1"/>
  <c r="I68" i="2"/>
  <c r="J7" i="11" l="1"/>
  <c r="J8" i="11"/>
  <c r="P588" i="34"/>
  <c r="J588" i="34"/>
  <c r="J587" i="34"/>
  <c r="P587" i="34" s="1"/>
  <c r="J586" i="34"/>
  <c r="P586" i="34" s="1"/>
  <c r="J585" i="34"/>
  <c r="P585" i="34" s="1"/>
  <c r="J584" i="34"/>
  <c r="P584" i="34" s="1"/>
  <c r="J583" i="34"/>
  <c r="P583" i="34" s="1"/>
  <c r="J582" i="34"/>
  <c r="P582" i="34" s="1"/>
  <c r="J581" i="34"/>
  <c r="P581" i="34" s="1"/>
  <c r="P580" i="34"/>
  <c r="J580" i="34"/>
  <c r="J579" i="34"/>
  <c r="P579" i="34" s="1"/>
  <c r="J578" i="34"/>
  <c r="P578" i="34" s="1"/>
  <c r="J577" i="34"/>
  <c r="P577" i="34" s="1"/>
  <c r="J576" i="34"/>
  <c r="P576" i="34" s="1"/>
  <c r="J575" i="34"/>
  <c r="P575" i="34" s="1"/>
  <c r="J574" i="34"/>
  <c r="P574" i="34" s="1"/>
  <c r="J573" i="34"/>
  <c r="P573" i="34" s="1"/>
  <c r="P572" i="34"/>
  <c r="J572" i="34"/>
  <c r="P571" i="34"/>
  <c r="J571" i="34"/>
  <c r="J570" i="34"/>
  <c r="P570" i="34" s="1"/>
  <c r="J569" i="34"/>
  <c r="P569" i="34" s="1"/>
  <c r="J568" i="34"/>
  <c r="P568" i="34" s="1"/>
  <c r="J567" i="34"/>
  <c r="P567" i="34" s="1"/>
  <c r="J566" i="34"/>
  <c r="P566" i="34" s="1"/>
  <c r="J565" i="34"/>
  <c r="P565" i="34" s="1"/>
  <c r="P564" i="34"/>
  <c r="J564" i="34"/>
  <c r="P563" i="34"/>
  <c r="J563" i="34"/>
  <c r="J562" i="34"/>
  <c r="P562" i="34" s="1"/>
  <c r="J561" i="34"/>
  <c r="P561" i="34" s="1"/>
  <c r="J560" i="34"/>
  <c r="P560" i="34" s="1"/>
  <c r="J559" i="34"/>
  <c r="P559" i="34" s="1"/>
  <c r="J558" i="34"/>
  <c r="P558" i="34" s="1"/>
  <c r="J557" i="34"/>
  <c r="P557" i="34" s="1"/>
  <c r="P556" i="34"/>
  <c r="J556" i="34"/>
  <c r="P555" i="34"/>
  <c r="J555" i="34"/>
  <c r="J554" i="34"/>
  <c r="P554" i="34" s="1"/>
  <c r="J553" i="34"/>
  <c r="P553" i="34" s="1"/>
  <c r="J552" i="34"/>
  <c r="P552" i="34" s="1"/>
  <c r="J551" i="34"/>
  <c r="P551" i="34" s="1"/>
  <c r="J550" i="34"/>
  <c r="P550" i="34" s="1"/>
  <c r="J549" i="34"/>
  <c r="P549" i="34" s="1"/>
  <c r="P548" i="34"/>
  <c r="J548" i="34"/>
  <c r="P547" i="34"/>
  <c r="J547" i="34"/>
  <c r="J546" i="34"/>
  <c r="P546" i="34" s="1"/>
  <c r="J545" i="34"/>
  <c r="P545" i="34" s="1"/>
  <c r="J544" i="34"/>
  <c r="P544" i="34" s="1"/>
  <c r="J543" i="34"/>
  <c r="P543" i="34" s="1"/>
  <c r="J542" i="34"/>
  <c r="P542" i="34" s="1"/>
  <c r="J541" i="34"/>
  <c r="P541" i="34" s="1"/>
  <c r="P540" i="34"/>
  <c r="J540" i="34"/>
  <c r="P539" i="34"/>
  <c r="J539" i="34"/>
  <c r="J538" i="34"/>
  <c r="P538" i="34" s="1"/>
  <c r="J537" i="34"/>
  <c r="P537" i="34" s="1"/>
  <c r="J536" i="34"/>
  <c r="P536" i="34" s="1"/>
  <c r="J535" i="34"/>
  <c r="P535" i="34" s="1"/>
  <c r="J534" i="34"/>
  <c r="P534" i="34" s="1"/>
  <c r="J533" i="34"/>
  <c r="P533" i="34" s="1"/>
  <c r="P532" i="34"/>
  <c r="J532" i="34"/>
  <c r="P531" i="34"/>
  <c r="J531" i="34"/>
  <c r="J530" i="34"/>
  <c r="P530" i="34" s="1"/>
  <c r="J529" i="34"/>
  <c r="P529" i="34" s="1"/>
  <c r="J528" i="34"/>
  <c r="P528" i="34" s="1"/>
  <c r="G19" i="35" l="1"/>
  <c r="H36" i="24"/>
  <c r="D31" i="24"/>
  <c r="D19" i="35" l="1"/>
  <c r="G18" i="35"/>
  <c r="D18" i="35"/>
  <c r="G17" i="35"/>
  <c r="D17" i="35"/>
  <c r="G16" i="35"/>
  <c r="D16" i="35"/>
  <c r="G15" i="35"/>
  <c r="D15" i="35"/>
  <c r="G14" i="35"/>
  <c r="D14" i="35"/>
  <c r="I19" i="35" l="1"/>
  <c r="I34" i="2" s="1"/>
  <c r="I14" i="35"/>
  <c r="I13" i="35"/>
  <c r="I16" i="35"/>
  <c r="I15" i="35"/>
  <c r="I17" i="35"/>
  <c r="I18" i="35"/>
  <c r="D11" i="18"/>
  <c r="I18" i="2"/>
  <c r="I44" i="3"/>
  <c r="D33" i="24" l="1"/>
  <c r="D36" i="24" l="1"/>
  <c r="P56" i="3" l="1"/>
  <c r="P54" i="3"/>
  <c r="P48" i="3"/>
  <c r="P37" i="3"/>
  <c r="P33" i="3"/>
  <c r="P29" i="3"/>
  <c r="P17" i="3"/>
  <c r="P13" i="3"/>
  <c r="P12" i="3"/>
  <c r="J88" i="3" l="1"/>
  <c r="C1" i="12" l="1"/>
  <c r="I13" i="2"/>
  <c r="I12" i="2"/>
  <c r="I52" i="2"/>
  <c r="I51" i="2"/>
  <c r="D47" i="24"/>
  <c r="C65" i="24"/>
  <c r="J5" i="24"/>
  <c r="I5" i="24"/>
  <c r="H6" i="24"/>
  <c r="P49" i="3" l="1"/>
  <c r="P50" i="3"/>
  <c r="P51" i="3"/>
  <c r="P52" i="3"/>
  <c r="P53" i="3"/>
  <c r="P57" i="3"/>
  <c r="P58" i="3"/>
  <c r="P59" i="3"/>
  <c r="P60" i="3"/>
  <c r="P61" i="3"/>
  <c r="P62" i="3"/>
  <c r="P63" i="3"/>
  <c r="P64" i="3"/>
  <c r="P65" i="3"/>
  <c r="P66" i="3"/>
  <c r="P67" i="3"/>
  <c r="P68" i="3"/>
  <c r="P69" i="3"/>
  <c r="P70" i="3"/>
  <c r="P71" i="3"/>
  <c r="P72" i="3"/>
  <c r="P73" i="3"/>
  <c r="P74" i="3"/>
  <c r="P75" i="3"/>
  <c r="P76" i="3"/>
  <c r="P77" i="3"/>
  <c r="P78" i="3"/>
  <c r="P79" i="3"/>
  <c r="P80" i="3"/>
  <c r="P81" i="3"/>
  <c r="P82" i="3"/>
  <c r="P83" i="3"/>
  <c r="L21" i="24" l="1"/>
  <c r="L20" i="24"/>
  <c r="F27" i="24"/>
  <c r="J3" i="24" l="1"/>
  <c r="L4" i="3" l="1"/>
  <c r="I14" i="2"/>
  <c r="J4" i="24" l="1"/>
  <c r="D41" i="24" l="1"/>
  <c r="P16" i="3" l="1"/>
  <c r="K18" i="3" l="1"/>
  <c r="D53" i="24" l="1"/>
  <c r="D3" i="18" l="1"/>
  <c r="E62" i="24"/>
  <c r="F62" i="24"/>
  <c r="P27" i="3" l="1"/>
  <c r="P7" i="3" l="1"/>
  <c r="R8" i="32" l="1"/>
  <c r="P41" i="3" l="1"/>
  <c r="I4" i="24" l="1"/>
  <c r="R4" i="32"/>
  <c r="R6" i="32"/>
  <c r="R7" i="32"/>
  <c r="R5" i="32"/>
  <c r="E61" i="24" l="1"/>
  <c r="F61" i="24"/>
  <c r="D43" i="24" l="1"/>
  <c r="D42" i="24"/>
  <c r="D38" i="24" l="1"/>
  <c r="D37" i="24"/>
  <c r="C9" i="18"/>
  <c r="D25" i="24"/>
  <c r="D24" i="24"/>
  <c r="D23" i="24"/>
  <c r="D44" i="24" l="1"/>
  <c r="N62" i="3"/>
  <c r="N42" i="3"/>
  <c r="A42" i="3"/>
  <c r="G124" i="11" l="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C2" i="18" l="1"/>
  <c r="E45" i="24" l="1"/>
  <c r="E43" i="24"/>
  <c r="E42" i="24"/>
  <c r="E41" i="24"/>
  <c r="E40" i="24"/>
  <c r="E39" i="24"/>
  <c r="E38" i="24"/>
  <c r="E37" i="24"/>
  <c r="E35" i="24"/>
  <c r="G35" i="24" s="1"/>
  <c r="E34" i="24"/>
  <c r="E32" i="24"/>
  <c r="E31" i="24"/>
  <c r="E30" i="24"/>
  <c r="E29" i="24"/>
  <c r="E28" i="24"/>
  <c r="E25" i="24"/>
  <c r="E24" i="24"/>
  <c r="E44" i="24" l="1"/>
  <c r="E23" i="24"/>
  <c r="D5" i="18" l="1"/>
  <c r="B43" i="12" l="1"/>
  <c r="D2" i="18" l="1"/>
  <c r="J44" i="3"/>
  <c r="I84" i="3" l="1"/>
  <c r="I59" i="2"/>
  <c r="A59" i="2"/>
  <c r="G61" i="11" l="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J42" i="24"/>
  <c r="J43" i="24"/>
  <c r="J41" i="24"/>
  <c r="G37" i="11" l="1"/>
  <c r="G38" i="11"/>
  <c r="G39" i="11"/>
  <c r="G40" i="11"/>
  <c r="G41" i="11"/>
  <c r="G42" i="11"/>
  <c r="G43" i="11"/>
  <c r="G44" i="11"/>
  <c r="G45" i="11"/>
  <c r="G46" i="11"/>
  <c r="G47" i="11"/>
  <c r="G48" i="11"/>
  <c r="G49" i="11"/>
  <c r="G50" i="11"/>
  <c r="G51" i="11"/>
  <c r="G52" i="11"/>
  <c r="G53" i="11"/>
  <c r="G54" i="11"/>
  <c r="G55" i="11"/>
  <c r="G56" i="11"/>
  <c r="G57" i="11"/>
  <c r="G58" i="11"/>
  <c r="G59" i="11"/>
  <c r="G60" i="11"/>
  <c r="G4" i="11" l="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 i="11"/>
  <c r="J6" i="11" l="1"/>
  <c r="J3" i="11"/>
  <c r="J4" i="11"/>
  <c r="J5" i="11"/>
  <c r="E36" i="24" l="1"/>
  <c r="J37" i="24" l="1"/>
  <c r="N82" i="3" l="1"/>
  <c r="N81" i="3"/>
  <c r="N80" i="3"/>
  <c r="N79" i="3"/>
  <c r="N78" i="3"/>
  <c r="N77" i="3"/>
  <c r="N76" i="3"/>
  <c r="N75" i="3"/>
  <c r="N74" i="3"/>
  <c r="N73" i="3"/>
  <c r="N72" i="3"/>
  <c r="N71" i="3"/>
  <c r="N70" i="3"/>
  <c r="N69" i="3"/>
  <c r="N68" i="3"/>
  <c r="N67" i="3"/>
  <c r="N66" i="3"/>
  <c r="N65" i="3"/>
  <c r="N64" i="3"/>
  <c r="N63" i="3"/>
  <c r="N61" i="3"/>
  <c r="N60" i="3"/>
  <c r="N59" i="3"/>
  <c r="N58" i="3"/>
  <c r="N57" i="3"/>
  <c r="N56" i="3"/>
  <c r="N54" i="3"/>
  <c r="N53" i="3"/>
  <c r="N52" i="3"/>
  <c r="N51" i="3"/>
  <c r="N50" i="3"/>
  <c r="N49" i="3"/>
  <c r="N48" i="3"/>
  <c r="N41" i="3"/>
  <c r="N40" i="3"/>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3" i="24" l="1"/>
  <c r="F60" i="24"/>
  <c r="E63" i="24" l="1"/>
  <c r="E60" i="24"/>
  <c r="E33" i="24"/>
  <c r="G2" i="18"/>
  <c r="C3" i="18" l="1"/>
  <c r="F33" i="24"/>
  <c r="G33" i="24" s="1"/>
  <c r="G3" i="18" s="1"/>
  <c r="E53" i="24"/>
  <c r="F65" i="24"/>
  <c r="G58" i="12"/>
  <c r="F58" i="12"/>
  <c r="E58" i="12"/>
  <c r="A52" i="2"/>
  <c r="A13" i="2"/>
  <c r="I45" i="2"/>
  <c r="I37" i="2"/>
  <c r="I29" i="2"/>
  <c r="I76" i="2" l="1"/>
  <c r="C7" i="18"/>
  <c r="E17" i="24"/>
  <c r="D26" i="24" s="1"/>
  <c r="I3" i="24"/>
  <c r="E26" i="24" l="1"/>
  <c r="C11" i="18"/>
  <c r="E51" i="24"/>
  <c r="I6" i="24"/>
  <c r="D7" i="18"/>
  <c r="C5" i="18" l="1"/>
  <c r="I33" i="2"/>
  <c r="I40" i="2"/>
  <c r="E27" i="24" l="1"/>
  <c r="G27" i="24" s="1"/>
  <c r="E46" i="24" l="1"/>
  <c r="I27" i="2"/>
  <c r="I67" i="2"/>
  <c r="A80" i="2"/>
  <c r="M63" i="12" l="1"/>
  <c r="I41" i="2"/>
  <c r="A40" i="2"/>
  <c r="N7" i="3" l="1"/>
  <c r="L84" i="3" l="1"/>
  <c r="A41" i="3"/>
  <c r="A39" i="3"/>
  <c r="A40" i="3"/>
  <c r="J2" i="3"/>
  <c r="M62" i="12" l="1"/>
  <c r="A39"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1" i="2" l="1"/>
  <c r="E90"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89"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87" i="12" l="1"/>
  <c r="M36" i="12"/>
  <c r="E84" i="12" s="1"/>
  <c r="E82" i="12"/>
  <c r="E86" i="12"/>
  <c r="P16" i="12"/>
  <c r="E83" i="12"/>
  <c r="E88" i="12"/>
  <c r="E81" i="12"/>
  <c r="E85" i="12"/>
  <c r="E91"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79" i="2" l="1"/>
  <c r="A78" i="2"/>
  <c r="A77" i="2"/>
  <c r="A76" i="2"/>
  <c r="A75" i="2"/>
  <c r="A74" i="2"/>
  <c r="A73" i="2"/>
  <c r="A72" i="2"/>
  <c r="A71" i="2"/>
  <c r="A70" i="2"/>
  <c r="A69" i="2"/>
  <c r="A68" i="2"/>
  <c r="A67" i="2"/>
  <c r="A66" i="2"/>
  <c r="A65" i="2"/>
  <c r="A64" i="2"/>
  <c r="A63" i="2"/>
  <c r="A62" i="2"/>
  <c r="A61" i="2"/>
  <c r="A60" i="2"/>
  <c r="A58" i="2"/>
  <c r="A57" i="2"/>
  <c r="A56" i="2"/>
  <c r="A55" i="2"/>
  <c r="A54" i="2"/>
  <c r="A53" i="2"/>
  <c r="A51" i="2"/>
  <c r="A50" i="2"/>
  <c r="A49" i="2"/>
  <c r="A48" i="2"/>
  <c r="A47" i="2"/>
  <c r="A46" i="2"/>
  <c r="A45" i="2"/>
  <c r="A38" i="2"/>
  <c r="A37" i="2"/>
  <c r="A36" i="2"/>
  <c r="A35" i="2"/>
  <c r="A34" i="2"/>
  <c r="A33" i="2"/>
  <c r="A32" i="2"/>
  <c r="A31" i="2"/>
  <c r="A30" i="2"/>
  <c r="A29" i="2"/>
  <c r="A28" i="2"/>
  <c r="A27" i="2"/>
  <c r="A26" i="2"/>
  <c r="A25" i="2"/>
  <c r="A24" i="2"/>
  <c r="A23" i="2"/>
  <c r="A22" i="2"/>
  <c r="A21" i="2"/>
  <c r="A20" i="2"/>
  <c r="A19" i="2"/>
  <c r="A18" i="2"/>
  <c r="A17" i="2"/>
  <c r="A16" i="2"/>
  <c r="A15" i="2"/>
  <c r="A14" i="2"/>
  <c r="A12" i="2"/>
  <c r="A11" i="2"/>
  <c r="A10" i="2"/>
  <c r="A9" i="2"/>
  <c r="A8" i="2"/>
  <c r="A7" i="2"/>
  <c r="A6" i="2"/>
  <c r="A82" i="3"/>
  <c r="A81" i="3"/>
  <c r="A80" i="3"/>
  <c r="A79" i="3"/>
  <c r="A78" i="3"/>
  <c r="A77" i="3"/>
  <c r="A76" i="3"/>
  <c r="A75" i="3"/>
  <c r="A74" i="3"/>
  <c r="A73" i="3"/>
  <c r="A72" i="3"/>
  <c r="A71" i="3"/>
  <c r="A70" i="3"/>
  <c r="A69" i="3"/>
  <c r="A68" i="3"/>
  <c r="A67" i="3"/>
  <c r="A66" i="3"/>
  <c r="A65" i="3"/>
  <c r="A64" i="3"/>
  <c r="A63" i="3"/>
  <c r="A61" i="3"/>
  <c r="A60" i="3"/>
  <c r="A59" i="3"/>
  <c r="A58" i="3"/>
  <c r="A57" i="3"/>
  <c r="A56" i="3"/>
  <c r="A54" i="3"/>
  <c r="A53" i="3"/>
  <c r="A52" i="3"/>
  <c r="A51" i="3"/>
  <c r="A50" i="3"/>
  <c r="A49" i="3"/>
  <c r="A48"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43" i="12" l="1"/>
  <c r="K63" i="12"/>
  <c r="J63" i="12"/>
  <c r="D63" i="12"/>
  <c r="J58" i="12"/>
  <c r="K62" i="12"/>
  <c r="C90" i="12" s="1"/>
  <c r="J62" i="12"/>
  <c r="D62" i="12"/>
  <c r="D76" i="12" s="1"/>
  <c r="E12" i="18" s="1"/>
  <c r="F12" i="18" s="1"/>
  <c r="K61" i="12"/>
  <c r="K59" i="12"/>
  <c r="K57" i="12"/>
  <c r="K55" i="12"/>
  <c r="K53" i="12"/>
  <c r="K51" i="12"/>
  <c r="K49" i="12"/>
  <c r="K47" i="12"/>
  <c r="K45" i="12"/>
  <c r="K42" i="12"/>
  <c r="K40" i="12"/>
  <c r="K38" i="12"/>
  <c r="K36" i="12"/>
  <c r="K34" i="12"/>
  <c r="K32" i="12"/>
  <c r="C82"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89"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68" i="12" s="1"/>
  <c r="E4" i="18" s="1"/>
  <c r="F4" i="18" s="1"/>
  <c r="D11" i="12"/>
  <c r="D15" i="12"/>
  <c r="D19" i="12"/>
  <c r="D23" i="12"/>
  <c r="D31" i="12"/>
  <c r="D22" i="12"/>
  <c r="D7" i="12"/>
  <c r="D27" i="12"/>
  <c r="L61" i="12" l="1"/>
  <c r="L63" i="12"/>
  <c r="D74" i="12"/>
  <c r="E10" i="18" s="1"/>
  <c r="F10" i="18" s="1"/>
  <c r="D67" i="12"/>
  <c r="E2" i="18" s="1"/>
  <c r="D72" i="12"/>
  <c r="E8" i="18" s="1"/>
  <c r="F8" i="18" s="1"/>
  <c r="D71" i="12"/>
  <c r="E7" i="18" s="1"/>
  <c r="F7" i="18" s="1"/>
  <c r="L53" i="12"/>
  <c r="L28" i="12"/>
  <c r="L36" i="12"/>
  <c r="L45" i="12"/>
  <c r="L12" i="12"/>
  <c r="C88" i="12"/>
  <c r="L62" i="12"/>
  <c r="D90" i="12" s="1"/>
  <c r="L17" i="12"/>
  <c r="L13" i="12"/>
  <c r="L56" i="12"/>
  <c r="L39" i="12"/>
  <c r="L60" i="12"/>
  <c r="L41" i="12"/>
  <c r="L4" i="12"/>
  <c r="L20" i="12"/>
  <c r="L54" i="12"/>
  <c r="C83" i="12"/>
  <c r="L21" i="12"/>
  <c r="L58" i="12"/>
  <c r="D89" i="12" s="1"/>
  <c r="L19" i="12"/>
  <c r="L44" i="12"/>
  <c r="L18" i="12"/>
  <c r="L26" i="12"/>
  <c r="L34" i="12"/>
  <c r="L42" i="12"/>
  <c r="L51" i="12"/>
  <c r="L59" i="12"/>
  <c r="L10" i="12"/>
  <c r="L29" i="12"/>
  <c r="L8" i="12"/>
  <c r="L16" i="12"/>
  <c r="L24" i="12"/>
  <c r="L32" i="12"/>
  <c r="D82" i="12" s="1"/>
  <c r="L40" i="12"/>
  <c r="L49" i="12"/>
  <c r="L57" i="12"/>
  <c r="L33" i="12"/>
  <c r="L27" i="12"/>
  <c r="L6" i="12"/>
  <c r="L14" i="12"/>
  <c r="L22" i="12"/>
  <c r="L30" i="12"/>
  <c r="L38" i="12"/>
  <c r="L47" i="12"/>
  <c r="L55" i="12"/>
  <c r="L5" i="12"/>
  <c r="L25" i="12"/>
  <c r="L46" i="12"/>
  <c r="C87" i="12"/>
  <c r="L7" i="12"/>
  <c r="L48" i="12"/>
  <c r="L37" i="12"/>
  <c r="L9" i="12"/>
  <c r="L31" i="12"/>
  <c r="L52" i="12"/>
  <c r="C85" i="12"/>
  <c r="L23" i="12"/>
  <c r="L11" i="12"/>
  <c r="L50" i="12"/>
  <c r="L15" i="12"/>
  <c r="L35" i="12"/>
  <c r="C81" i="12"/>
  <c r="C86" i="12"/>
  <c r="C84" i="12"/>
  <c r="D84" i="12" l="1"/>
  <c r="F2" i="18"/>
  <c r="C91" i="12"/>
  <c r="D88" i="12"/>
  <c r="D85" i="12"/>
  <c r="D86" i="12"/>
  <c r="D81" i="12"/>
  <c r="D83" i="12"/>
  <c r="D87" i="12"/>
  <c r="D91" i="12" l="1"/>
  <c r="D58" i="12"/>
  <c r="D75" i="12" s="1"/>
  <c r="E11" i="18" s="1"/>
  <c r="F11" i="18" s="1"/>
  <c r="L46" i="3" l="1"/>
  <c r="C2" i="2" l="1"/>
  <c r="J84" i="3" l="1"/>
  <c r="K29" i="3" l="1"/>
  <c r="K37" i="3" l="1"/>
  <c r="K12" i="3"/>
  <c r="K83" i="3"/>
  <c r="K39" i="3"/>
  <c r="K40" i="3"/>
  <c r="K7" i="3"/>
  <c r="M84" i="3" l="1"/>
  <c r="P84" i="3" s="1"/>
  <c r="K48" i="3"/>
  <c r="L86" i="3" l="1"/>
  <c r="M86" i="3"/>
  <c r="M88" i="3"/>
  <c r="N84" i="3"/>
  <c r="K82" i="3"/>
  <c r="K81" i="3"/>
  <c r="K80" i="3"/>
  <c r="K79" i="3"/>
  <c r="K78" i="3"/>
  <c r="K77" i="3"/>
  <c r="K76" i="3"/>
  <c r="K75" i="3"/>
  <c r="K74" i="3"/>
  <c r="K73" i="3"/>
  <c r="K72" i="3"/>
  <c r="K71" i="3"/>
  <c r="K70" i="3"/>
  <c r="K69" i="3"/>
  <c r="K68" i="3"/>
  <c r="K67" i="3"/>
  <c r="K66" i="3"/>
  <c r="K65" i="3"/>
  <c r="K64" i="3"/>
  <c r="K63" i="3"/>
  <c r="K61" i="3"/>
  <c r="K60" i="3"/>
  <c r="K59" i="3"/>
  <c r="K58" i="3"/>
  <c r="K57" i="3"/>
  <c r="K56" i="3"/>
  <c r="K54" i="3"/>
  <c r="K53" i="3"/>
  <c r="K52" i="3"/>
  <c r="K51" i="3"/>
  <c r="K50" i="3"/>
  <c r="K49" i="3"/>
  <c r="K15" i="3"/>
  <c r="K13" i="3"/>
  <c r="N6" i="3"/>
  <c r="K6" i="3" s="1"/>
  <c r="K84" i="3" l="1"/>
  <c r="K88" i="3" s="1"/>
  <c r="N86" i="3"/>
  <c r="C2" i="3" l="1"/>
  <c r="D88" i="3" s="1"/>
  <c r="K8" i="3" l="1"/>
  <c r="K33" i="3"/>
  <c r="K21" i="3" l="1"/>
  <c r="K32" i="3"/>
  <c r="K16" i="3"/>
  <c r="K19" i="3"/>
  <c r="K24" i="3"/>
  <c r="K10" i="3"/>
  <c r="K11" i="3"/>
  <c r="K14" i="3"/>
  <c r="K26" i="3"/>
  <c r="K36" i="3"/>
  <c r="K25" i="3"/>
  <c r="K28" i="3"/>
  <c r="K35" i="3"/>
  <c r="K38" i="3"/>
  <c r="K9" i="3"/>
  <c r="K31" i="3"/>
  <c r="K20" i="3"/>
  <c r="K27" i="3"/>
  <c r="K34" i="3"/>
  <c r="K30" i="3"/>
  <c r="K44" i="3" l="1"/>
  <c r="K45" i="3" s="1"/>
  <c r="D37" i="12" l="1"/>
  <c r="D73" i="12" s="1"/>
  <c r="E9" i="18" s="1"/>
  <c r="F9" i="18" s="1"/>
  <c r="D50" i="12" l="1"/>
  <c r="D70" i="12" s="1"/>
  <c r="E6" i="18" s="1"/>
  <c r="F6" i="18" s="1"/>
  <c r="D21" i="12"/>
  <c r="D64" i="12" l="1"/>
  <c r="D69" i="12"/>
  <c r="I85" i="2"/>
  <c r="D77"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<sst xmlns="http://schemas.openxmlformats.org/spreadsheetml/2006/main" count="7862" uniqueCount="1359">
  <si>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</si>
  <si>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</si>
  <si>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</si>
  <si>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</si>
  <si>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</si>
  <si>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</si>
  <si>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</si>
  <si>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</si>
  <si>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</si>
  <si>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</si>
  <si>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</si>
  <si>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</si>
  <si>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</si>
  <si>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</si>
  <si>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</si>
  <si>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</si>
  <si>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</si>
  <si>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</si>
  <si>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</si>
  <si>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</si>
  <si>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</si>
  <si>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</si>
  <si>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</si>
  <si>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</si>
  <si>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</si>
  <si>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</si>
  <si>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</si>
  <si>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</si>
  <si>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</si>
  <si>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</si>
  <si>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</si>
  <si>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</si>
  <si>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</si>
  <si>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</si>
  <si>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</si>
  <si>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</si>
  <si>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</si>
  <si>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</si>
  <si>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</si>
  <si>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</si>
  <si>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</si>
  <si>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</si>
  <si>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</si>
  <si>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</si>
  <si>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</si>
  <si>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</si>
  <si>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</si>
  <si>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</si>
  <si>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</si>
  <si>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</si>
  <si>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</si>
  <si>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</si>
  <si>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</si>
  <si>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</si>
  <si>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</si>
  <si>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</si>
  <si>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</si>
  <si>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</si>
  <si>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</si>
  <si>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</si>
  <si>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</si>
  <si>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</si>
  <si>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</si>
  <si>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</si>
  <si>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</si>
  <si>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</si>
  <si>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</si>
  <si>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</si>
  <si>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</si>
  <si>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</si>
  <si>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</si>
  <si>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</si>
  <si>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</si>
  <si>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</si>
  <si>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</si>
  <si>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</si>
  <si>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</si>
  <si>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</si>
  <si>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</si>
  <si>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</si>
  <si>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</si>
  <si>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</si>
  <si>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</si>
  <si>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</si>
  <si>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</si>
  <si>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</si>
  <si>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</si>
  <si>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</si>
  <si>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</si>
  <si>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</si>
  <si>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</si>
  <si>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</si>
  <si>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</si>
  <si>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</si>
  <si>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</si>
  <si>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</si>
  <si>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</si>
  <si>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</si>
  <si>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</si>
  <si>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</si>
  <si>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</si>
  <si>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</si>
  <si>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</si>
  <si>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</si>
  <si>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</si>
  <si>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</si>
  <si>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</si>
  <si>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</si>
  <si>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</si>
  <si>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</si>
  <si>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</si>
  <si>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</si>
  <si>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</si>
  <si>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</si>
  <si>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</si>
  <si>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</si>
  <si>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</si>
  <si>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</si>
  <si>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</si>
  <si>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</si>
  <si>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</si>
  <si>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</si>
  <si>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</si>
  <si>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</si>
  <si>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</si>
  <si>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</si>
  <si>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</si>
  <si>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</si>
  <si>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</si>
  <si>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</si>
  <si>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</si>
  <si>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</si>
  <si>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</si>
  <si>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</si>
  <si>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</si>
  <si>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</si>
  <si>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</si>
  <si>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</si>
  <si>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</si>
  <si>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</si>
  <si>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</si>
  <si>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</si>
  <si>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</si>
  <si>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</si>
  <si>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</si>
  <si>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</si>
  <si>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</si>
  <si>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</si>
  <si>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</si>
  <si>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</si>
  <si>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</si>
  <si>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</si>
  <si>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</si>
  <si>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</si>
  <si>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</si>
  <si>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</si>
  <si>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</si>
  <si>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</si>
  <si>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</si>
  <si>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</si>
  <si>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</si>
  <si>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</si>
  <si>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</si>
  <si>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</si>
  <si>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</si>
  <si>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</si>
  <si>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</si>
  <si>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</si>
  <si>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</si>
  <si>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</si>
  <si>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</si>
  <si>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</si>
  <si>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</si>
  <si>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</si>
  <si>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</si>
  <si>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</si>
  <si>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</si>
  <si>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</si>
  <si>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</si>
  <si>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</si>
  <si>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</si>
  <si>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</si>
  <si>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</si>
  <si>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</si>
  <si>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</si>
  <si>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</si>
  <si>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</si>
  <si>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</si>
  <si>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</si>
  <si>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</si>
  <si>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</si>
  <si>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</si>
  <si>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</si>
  <si>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</si>
  <si>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</si>
  <si>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</si>
  <si>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</si>
  <si>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</si>
  <si>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</si>
  <si>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</si>
  <si>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</si>
  <si>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</si>
  <si>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</si>
  <si>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</si>
  <si>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</si>
  <si>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</si>
  <si>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</si>
  <si>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</si>
  <si>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</si>
  <si>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</si>
  <si>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</si>
  <si>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</si>
  <si>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</si>
  <si>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</si>
  <si>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</si>
  <si>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</si>
  <si>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</si>
  <si>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</si>
  <si>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</si>
  <si>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</si>
  <si>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</si>
  <si>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</si>
  <si>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</si>
  <si>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</si>
  <si>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</si>
  <si>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</si>
  <si>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</si>
  <si>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</si>
  <si>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</si>
  <si>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</si>
  <si>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</si>
  <si>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</si>
  <si>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</si>
  <si>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</si>
  <si>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</si>
  <si>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</si>
  <si>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</si>
  <si>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</si>
  <si>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</si>
  <si>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</si>
  <si>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</si>
  <si>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</si>
  <si>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</si>
  <si>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</si>
  <si>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</si>
  <si>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</si>
  <si>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</si>
  <si>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</si>
  <si>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</si>
  <si>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</si>
  <si>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</si>
  <si>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</si>
  <si>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</si>
  <si>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</si>
  <si>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</si>
  <si>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</si>
  <si>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</si>
  <si>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</si>
  <si>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</si>
  <si>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</si>
  <si>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</si>
  <si>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</si>
  <si>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</si>
  <si>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</si>
  <si>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</si>
  <si>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</si>
  <si>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</si>
  <si>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</si>
  <si>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</si>
  <si>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</si>
  <si>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</si>
  <si>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</si>
  <si>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</si>
  <si>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</si>
  <si>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</si>
  <si>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</si>
  <si>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</si>
  <si>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</si>
  <si>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</si>
  <si>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</si>
  <si>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</si>
  <si>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</si>
  <si>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</si>
  <si>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</si>
  <si>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</si>
  <si>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</si>
  <si>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</si>
  <si>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</si>
  <si>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</si>
  <si>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</si>
  <si>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</si>
  <si>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</si>
  <si>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</si>
  <si>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</si>
  <si>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</si>
  <si>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</si>
  <si>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</si>
  <si>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</si>
  <si>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</si>
  <si>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</si>
  <si>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</si>
  <si>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</si>
  <si>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</si>
  <si>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</si>
  <si>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</si>
  <si>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</si>
  <si>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</si>
  <si>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</si>
  <si>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</si>
  <si>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</si>
  <si>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</si>
  <si>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</si>
  <si>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</si>
  <si>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</si>
  <si>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</si>
  <si>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</si>
  <si>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</si>
  <si>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</si>
  <si>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</si>
  <si>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</si>
  <si>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</si>
  <si>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</si>
  <si>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</si>
  <si>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</si>
  <si>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</si>
  <si>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</si>
  <si>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</si>
  <si>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</si>
  <si>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</si>
  <si>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</si>
  <si>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</si>
  <si>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</si>
  <si>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</si>
  <si>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</si>
  <si>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</si>
  <si>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</si>
  <si>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</si>
  <si>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</si>
  <si>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</si>
  <si>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</si>
  <si>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</si>
  <si>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</si>
  <si>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</si>
  <si>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</si>
  <si>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</si>
  <si>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</si>
  <si>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</si>
  <si>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</si>
  <si>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</si>
  <si>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</si>
  <si>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</si>
  <si>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</si>
  <si>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</si>
  <si>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</si>
  <si>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</si>
  <si>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</si>
  <si>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</si>
  <si>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</si>
  <si>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</si>
  <si>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</si>
  <si>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</si>
  <si>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No se considera ya que el Hedge con AES Gener terminó</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</si>
  <si>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</si>
  <si>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</si>
  <si>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</si>
  <si>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</si>
  <si>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</si>
  <si>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</si>
  <si>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</si>
  <si>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</si>
  <si>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</si>
  <si>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</si>
  <si>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</si>
  <si>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</si>
  <si>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</si>
  <si>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</si>
  <si>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</si>
  <si>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</si>
  <si>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</si>
  <si>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</si>
  <si>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</si>
  <si>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</si>
  <si>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</si>
  <si>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</si>
  <si>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</si>
  <si>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</si>
  <si>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</si>
  <si>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</si>
  <si>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</si>
  <si>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</si>
  <si>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</si>
  <si>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</si>
  <si>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 xml:space="preserve">5-2-30002  Intercompany Energy Purcahse                                </t>
  </si>
  <si>
    <t>00000000</t>
  </si>
  <si>
    <t>5-2-30005  Transmision Charges</t>
  </si>
  <si>
    <t xml:space="preserve">5-2-30006  Electrical Charges                                          </t>
  </si>
  <si>
    <t>Monto de acuerdo a una consideración mensual de 7500 MWh a 7.91 USD/MWh. (8.22 USD/MWh@2020)</t>
  </si>
  <si>
    <t>G Cuel</t>
  </si>
  <si>
    <t>G Sarco</t>
  </si>
  <si>
    <t>G Aurora</t>
  </si>
  <si>
    <t/>
  </si>
  <si>
    <t>Explicado por reliquidación SAESA (cuota 2)</t>
  </si>
  <si>
    <t>Facturación a AES</t>
  </si>
  <si>
    <t>Se provisiona montos normales para los conceptos mensuales de peajes.</t>
  </si>
  <si>
    <t>00000002</t>
  </si>
  <si>
    <t>00000018</t>
  </si>
  <si>
    <t>Fecha: 31/05/2021</t>
  </si>
  <si>
    <t xml:space="preserve"> Desde: 01/05/2021  Hasta: 31/12/2021</t>
  </si>
  <si>
    <t>Moneda: 01 - Peso Chileno</t>
  </si>
  <si>
    <t>Fecha: 01/06/2021</t>
  </si>
  <si>
    <t xml:space="preserve"> Desde: 01/05/2021  Hasta: 31/05/2021</t>
  </si>
  <si>
    <t>Provisión Dictamen 05-20 (saldo cuotas)</t>
  </si>
  <si>
    <t>MES</t>
  </si>
  <si>
    <t>Px_index
[USD/kW]</t>
  </si>
  <si>
    <t>Dólar_Mes</t>
  </si>
  <si>
    <t>PxP_PPA
[CLP/kW]</t>
  </si>
  <si>
    <t>Dólar_ITD</t>
  </si>
  <si>
    <t>Fac_A_P
[-]</t>
  </si>
  <si>
    <t>PxP_Fact_CNE
[CLP/kW]</t>
  </si>
  <si>
    <t>P_FACT
[kW]</t>
  </si>
  <si>
    <t>Saldo_PEC
Estimado
[USD]</t>
  </si>
  <si>
    <t>Decreto ITD
[USD]</t>
  </si>
  <si>
    <t>23/06/2021</t>
  </si>
  <si>
    <t>00000029</t>
  </si>
  <si>
    <t>00000008</t>
  </si>
  <si>
    <t>Diferencias CEN</t>
  </si>
  <si>
    <t>[BP__][L] May21 (2021-06-22 DE 02884-21) 3827592</t>
  </si>
  <si>
    <t>[BP__][L] May21 (2021-06-22 DE 02884-21) 3827589</t>
  </si>
  <si>
    <t>[BP__][L] May21 (2021-06-22 DE 02884-21) 3827813</t>
  </si>
  <si>
    <t>[BP__][L] May21 (2021-06-22 DE 02884-21) 3827808</t>
  </si>
  <si>
    <t>[BP__][L] May21 (2021-06-22 DE 02884-21) 3827924</t>
  </si>
  <si>
    <t>[BP__][L] May21 (2021-06-22 DE 02884-21) 3827622</t>
  </si>
  <si>
    <t>[BP__][L] May21 (2021-06-22 DE 02884-21) 3827681</t>
  </si>
  <si>
    <t>[BP__][L] May21 (2021-06-22 DE 02884-21) 3827934</t>
  </si>
  <si>
    <t>[BP__][L] May21 (2021-06-22 DE 02884-21) 3827758</t>
  </si>
  <si>
    <t>[BP__][L] May21 (2021-06-22 DE 02884-21) 3827857</t>
  </si>
  <si>
    <t>[BP__][L] May21 (2021-06-22 DE 02884-21) 3827927</t>
  </si>
  <si>
    <t>[BP__][L] May21 (2021-06-22 DE 02884-21) 3827583</t>
  </si>
  <si>
    <t>[BP__][L] May21 (2021-06-22 DE 02884-21) 3827617</t>
  </si>
  <si>
    <t>[BP__][L] May21 (2021-06-22 DE 02884-21) 3827581</t>
  </si>
  <si>
    <t>[BP__][L] May21 (2021-06-22 DE 02884-21) 3827874</t>
  </si>
  <si>
    <t>[BP__][L] May21 (2021-06-22 DE 02884-21) 3827688</t>
  </si>
  <si>
    <t>[BP__][L] May21 (2021-06-22 DE 02884-21) 3827588</t>
  </si>
  <si>
    <t>[BP__][L] May21 (2021-06-22 DE 02884-21) 3827904</t>
  </si>
  <si>
    <t>[BP__][L] May21 (2021-06-22 DE 02884-21) 3827720</t>
  </si>
  <si>
    <t>[BP__][L] May21 (2021-06-22 DE 02884-21) 3827779</t>
  </si>
  <si>
    <t>[BP__][L] May21 (2021-06-22 DE 02884-21) 3827767</t>
  </si>
  <si>
    <t>[BP__][L] May21 (2021-06-22 DE 02884-21) 3827773</t>
  </si>
  <si>
    <t>[BP__][L] May21 (2021-06-22 DE 02884-21) 3827656</t>
  </si>
  <si>
    <t>[BP__][L] May21 (2021-06-22 DE 02884-21) 3827654</t>
  </si>
  <si>
    <t>[BP__][L] May21 (2021-06-22 DE 02884-21) 3827730</t>
  </si>
  <si>
    <t>[BP__][L] May21 (2021-06-22 DE 02884-21) 3827717</t>
  </si>
  <si>
    <t>[BP__][L] May21 (2021-06-22 DE 02884-21) 3827718</t>
  </si>
  <si>
    <t>[BP__][L] May21 (2021-06-22 DE 02884-21) 3827621</t>
  </si>
  <si>
    <t>[BP__][L] May21 (2021-06-22 DE 02884-21) 3827858</t>
  </si>
  <si>
    <t>[BP__][L] May21 (2021-06-22 DE 02884-21) 3827587</t>
  </si>
  <si>
    <t>[BP__][L] May21 (2021-06-22 DE 02884-21) 3827585</t>
  </si>
  <si>
    <t>[BP__][L] May21 (2021-06-22 DE 02884-21) 3827638</t>
  </si>
  <si>
    <t>[BP__][L] May21 (2021-06-22 DE 02884-21) 3827666</t>
  </si>
  <si>
    <t>[BP__][L] May21 (2021-06-22 DE 02884-21) 3827687</t>
  </si>
  <si>
    <t>[BP__][L] May21 (2021-06-22 DE 02884-21) 3827900</t>
  </si>
  <si>
    <t>[BP__][L] May21 (2021-06-22 DE 02884-21) 3827610</t>
  </si>
  <si>
    <t>[BP__][L] May21 (2021-06-22 DE 02884-21) 3827738</t>
  </si>
  <si>
    <t>[BP__][L] May21 (2021-06-22 DE 02884-21) 3827898</t>
  </si>
  <si>
    <t>[BP__][L] May21 (2021-06-22 DE 02884-21) 3827590</t>
  </si>
  <si>
    <t>[BP__][L] May21 (2021-06-22 DE 02884-21) 3827905</t>
  </si>
  <si>
    <t>[BP__][L] May21 (2021-06-22 DE 02884-21) 3827604</t>
  </si>
  <si>
    <t>[BP__][L] May21 (2021-06-22 DE 02884-21) 3827781</t>
  </si>
  <si>
    <t>[BP__][L] May21 (2021-06-22 DE 02884-21) 3827642</t>
  </si>
  <si>
    <t>[BP__][L] May21 (2021-06-22 DE 02884-21) 3827759</t>
  </si>
  <si>
    <t>[BP__][L] May21 (2021-06-22 DE 02884-21) 3827665</t>
  </si>
  <si>
    <t>[BP__][L] May21 (2021-06-22 DE 02884-21) 3827668</t>
  </si>
  <si>
    <t>[BP__][L] May21 (2021-06-22 DE 02884-21) 3827907</t>
  </si>
  <si>
    <t>[BP__][L] May21 (2021-06-22 DE 02884-21) 3827691</t>
  </si>
  <si>
    <t>00000021</t>
  </si>
  <si>
    <t>[SCRT][L] May21 (2021-06-22 DE 02887-21) 3870901</t>
  </si>
  <si>
    <t>[SCRT][L] May21 (2021-06-22 DE 02887-21) 3870908</t>
  </si>
  <si>
    <t>[SCRT][L] May21 (2021-06-22 DE 02887-21) 3870899</t>
  </si>
  <si>
    <t>[SCRT][L] May21 (2021-06-22 DE 02887-21) 3870906</t>
  </si>
  <si>
    <t>[SCRT][L] May21 (2021-06-22 DE 02887-21) 3870897</t>
  </si>
  <si>
    <t>[SCRT][L] May21 (2021-06-22 DE 02887-21) 3870898</t>
  </si>
  <si>
    <t>[SCRT][L] May21 (2021-06-22 DE 02887-21) 3870904</t>
  </si>
  <si>
    <t>[SCRT][L] May21 (2021-06-22 DE 02887-21) 3870905</t>
  </si>
  <si>
    <t>[SCRT][L] May21 (2021-06-22 DE 02887-21) 3870909</t>
  </si>
  <si>
    <t>[SCRT][L] May21 (2021-06-22 DE 02887-21) 3870900</t>
  </si>
  <si>
    <t>[SCRT][L] May21 (2021-06-22 DE 02887-21) 3870903</t>
  </si>
  <si>
    <t>[SCRT][L] May21 (2021-06-22 DE 02887-21) 3870907</t>
  </si>
  <si>
    <t>[SCRT][L] May21 (2021-06-22 DE 02887-21) 3870902</t>
  </si>
  <si>
    <t>Reliquidación BAEN (abr-19 y may-19)</t>
  </si>
  <si>
    <t>Reli. Rec IT</t>
  </si>
  <si>
    <t>Factor ajuste  E</t>
  </si>
  <si>
    <t>Factor ajuste  P</t>
  </si>
  <si>
    <t>13/07/2021</t>
  </si>
  <si>
    <t>PPA Capacity - FZ - 6523</t>
  </si>
  <si>
    <t>PPA Capacity - FZ - 6512</t>
  </si>
  <si>
    <t>PPA Capacity - FZ - 6514</t>
  </si>
  <si>
    <t>PPA Capacity - FZ - 6513</t>
  </si>
  <si>
    <t>PPA Capacity - FZ - 6535</t>
  </si>
  <si>
    <t>PPA Capacity - FZ - 6521</t>
  </si>
  <si>
    <t>PPA Capacity - FZ - 6517</t>
  </si>
  <si>
    <t>PPA Capacity - FZ - 6520</t>
  </si>
  <si>
    <t>PPA Capacity - FZ - 6526</t>
  </si>
  <si>
    <t>PPA Capacity - FZ - 6534</t>
  </si>
  <si>
    <t>PPA Capacity - FZ - 6536</t>
  </si>
  <si>
    <t>PPA Capacity - FZ - 6516</t>
  </si>
  <si>
    <t>PPA Capacity - FZ - 6531</t>
  </si>
  <si>
    <t>PPA Capacity - FZ - 6518</t>
  </si>
  <si>
    <t>PPA Capacity - FZ - 6522</t>
  </si>
  <si>
    <t>PPA Capacity - FZ - 6529</t>
  </si>
  <si>
    <t>PPA Capacity - FZ - 6519</t>
  </si>
  <si>
    <t>PPA Capacity - FZ - 6511</t>
  </si>
  <si>
    <t>PPA Capacity - FZ - 6524</t>
  </si>
  <si>
    <t>PPA Capacity - FZ - 6528</t>
  </si>
  <si>
    <t>PPA Capacity - FZ - 6530</t>
  </si>
  <si>
    <t>PPA Capacity - FZ - 6532</t>
  </si>
  <si>
    <t>PPA Capacity - FZ - 6527</t>
  </si>
  <si>
    <t>PPA Capacity - FZ - 6538</t>
  </si>
  <si>
    <t>PPA Capacity - FZ - 6515</t>
  </si>
  <si>
    <t>PPA Capacity - FZ - 6533</t>
  </si>
  <si>
    <t>PPA Capacity - FZ - 6537</t>
  </si>
  <si>
    <t>PPA Capacity - FZ - 6525</t>
  </si>
  <si>
    <t>PPA Reactive E - FZ - 6518</t>
  </si>
  <si>
    <t>PPA Reactive E - FZ - 6517</t>
  </si>
  <si>
    <t>PPA Reactive E - FZ - 6516</t>
  </si>
  <si>
    <t>PPA Reactive E - FZ - 6524</t>
  </si>
  <si>
    <t>PPA Reactive E - FZ - 6513</t>
  </si>
  <si>
    <t>PPA Reactive E - FZ - 6520</t>
  </si>
  <si>
    <t>PPA Reactive E - FZ - 6519</t>
  </si>
  <si>
    <t>PPA Reactive E - FZ - 6522</t>
  </si>
  <si>
    <t>PPA Reactive E - FZ - 6521</t>
  </si>
  <si>
    <t>PPA Reactive E - FZ - 6514</t>
  </si>
  <si>
    <t>PPA Reactive E - FZ - 6532</t>
  </si>
  <si>
    <t>PPA Reactive E - FZ - 6512</t>
  </si>
  <si>
    <t>PPA Reactive E - FZ - 6534</t>
  </si>
  <si>
    <t>PPA Reactive E - FZ - 6535</t>
  </si>
  <si>
    <t>PPA Reactive E - FZ - 6523</t>
  </si>
  <si>
    <t>PPA Reactive E - FZ - 6529</t>
  </si>
  <si>
    <t>22/07/2021</t>
  </si>
  <si>
    <t>Spot Market Revenues - FZ - 6539</t>
  </si>
  <si>
    <t>Spot Market Revenues - FZ - 6540</t>
  </si>
  <si>
    <t>Spot Market Revenues - FZ - 6541</t>
  </si>
  <si>
    <t>Spot Market Revenues - FZ - 6542</t>
  </si>
  <si>
    <t>Spot Market Revenues - FZ - 6543</t>
  </si>
  <si>
    <t>Spot Market Revenues - FZ - 6544</t>
  </si>
  <si>
    <t>Spot Market Revenues - FZ - 6545</t>
  </si>
  <si>
    <t>Spot Market Revenues - FZ - 6546</t>
  </si>
  <si>
    <t>Spot Market Revenues - FZ - 6547</t>
  </si>
  <si>
    <t>Spot Market Revenues - FZ - 6548</t>
  </si>
  <si>
    <t>Spot Market Revenues - FZ - 6549</t>
  </si>
  <si>
    <t>Spot Market Revenues - FZ - 6550</t>
  </si>
  <si>
    <t>Spot Market Revenues - FZ - 6551</t>
  </si>
  <si>
    <t>Spot Market Revenues - FZ - 6552</t>
  </si>
  <si>
    <t>Spot Market Revenues - FZ - 6553</t>
  </si>
  <si>
    <t>Spot Market Revenues - FZ - 6554</t>
  </si>
  <si>
    <t>Spot Market Revenues - FZ - 6555</t>
  </si>
  <si>
    <t>Spot Market Revenues - FZ - 6556</t>
  </si>
  <si>
    <t>Spot Market Revenues - FZ - 6557</t>
  </si>
  <si>
    <t>Spot Market Revenues - FZ - 6558</t>
  </si>
  <si>
    <t>26/07/2021</t>
  </si>
  <si>
    <t>00000031</t>
  </si>
  <si>
    <t>Spot Market Revenues - FZ - 6560</t>
  </si>
  <si>
    <t>Spot Market Revenues - FZ - 6559</t>
  </si>
  <si>
    <t>Spot Market Revenues - FZ - 6561</t>
  </si>
  <si>
    <t>Spot Market Revenues - FZ - 6562</t>
  </si>
  <si>
    <t>00000032</t>
  </si>
  <si>
    <t>Spot Market Revenues - FZ - 6563</t>
  </si>
  <si>
    <t>Spot Market Revenues - FZ - 6564</t>
  </si>
  <si>
    <t>Spot Market Revenues - FZ - 6565</t>
  </si>
  <si>
    <t>Spot Market Revenues - FZ - 6566</t>
  </si>
  <si>
    <t>Spot Market Revenues - FZ - 6567</t>
  </si>
  <si>
    <t>Spot Market Revenues - FZ - 6568</t>
  </si>
  <si>
    <t>Spot Market Revenues - FZ - 6569</t>
  </si>
  <si>
    <t>Spot Market Revenues - FZ - 6570</t>
  </si>
  <si>
    <t>Spot Market Revenues - FZ - 6571</t>
  </si>
  <si>
    <t>Spot Market Revenues - FZ - 6572</t>
  </si>
  <si>
    <t>Spot Market Revenues - FZ - 6573</t>
  </si>
  <si>
    <t>Spot Market Revenues - FZ - 6574</t>
  </si>
  <si>
    <t>Spot Market Revenues - FZ - 6575</t>
  </si>
  <si>
    <t>Spot Market Revenues - FZ - 6576</t>
  </si>
  <si>
    <t>Spot Market Revenues - FZ - 6577</t>
  </si>
  <si>
    <t>Spot Market Revenues - FZ - 6580</t>
  </si>
  <si>
    <t>Spot Market Revenues - FZ - 6578</t>
  </si>
  <si>
    <t>Spot Market Revenues - FZ - 6579</t>
  </si>
  <si>
    <t>Spot Market Revenues - FZ - 6581</t>
  </si>
  <si>
    <t>Spot Market Revenues - FZ - 6583</t>
  </si>
  <si>
    <t>Spot Market Revenues - FZ - 6582</t>
  </si>
  <si>
    <t>Spot Market Revenues - FZ - 6585</t>
  </si>
  <si>
    <t>Spot Market Revenues - FZ - 6584</t>
  </si>
  <si>
    <t>Spot Market Revenues - FZ - 6586</t>
  </si>
  <si>
    <t>Spot Market Revenues - FZ - 6587</t>
  </si>
  <si>
    <t>Spot Market Revenues - FZ - 6588</t>
  </si>
  <si>
    <t>Spot Market Revenues - FZ - 6589</t>
  </si>
  <si>
    <t>Spot Market Revenues - FZ - 6590</t>
  </si>
  <si>
    <t>Spot Market Revenues - FZ - 6591</t>
  </si>
  <si>
    <t>00000033</t>
  </si>
  <si>
    <t>Spot Market Revenues - FZ - 6592</t>
  </si>
  <si>
    <t>Spot Market Revenues - FZ - 6596</t>
  </si>
  <si>
    <t>Spot Market Revenues - FZ - 6597</t>
  </si>
  <si>
    <t>Spot Market Revenues - FZ - 6598</t>
  </si>
  <si>
    <t>Spot Market Revenues - FZ - 6599</t>
  </si>
  <si>
    <t>Spot Market Revenues - FZ - 6600</t>
  </si>
  <si>
    <t>Spot Market Revenues - FZ - 6601</t>
  </si>
  <si>
    <t>Spot Market Revenues - FZ - 6602</t>
  </si>
  <si>
    <t>Spot Market Revenues - FZ - 6603</t>
  </si>
  <si>
    <t>Spot Market Revenues - FZ - 6594</t>
  </si>
  <si>
    <t>Spot Market Revenues - FZ - 6604</t>
  </si>
  <si>
    <t>Spot Market Revenues - FZ - 6605</t>
  </si>
  <si>
    <t>Spot Market Revenues - FZ - 6595</t>
  </si>
  <si>
    <t>Spot Market Revenues - FZ - 6606</t>
  </si>
  <si>
    <t>Spot Market Revenues - FZ - 6607</t>
  </si>
  <si>
    <t>Spot Market Revenues - FZ - 6608</t>
  </si>
  <si>
    <t>Spot Market Revenues - FZ - 6609</t>
  </si>
  <si>
    <t>Spot Market Revenues - FZ - 6610</t>
  </si>
  <si>
    <t>Spot Market Revenues - FZ - 6593</t>
  </si>
  <si>
    <t>28/07/2021</t>
  </si>
  <si>
    <t>00000034</t>
  </si>
  <si>
    <t>Spot Market Revenues - FZ - 6644</t>
  </si>
  <si>
    <t>Spot Market Revenues - FZ - 6632</t>
  </si>
  <si>
    <t>Spot Market Revenues - FZ - 6639</t>
  </si>
  <si>
    <t>Spot Market Revenues - FZ - 6665</t>
  </si>
  <si>
    <t>Spot Market Revenues - FZ - 6664</t>
  </si>
  <si>
    <t>Spot Market Revenues - FZ - 6645</t>
  </si>
  <si>
    <t>Spot Market Revenues - FZ - 6633</t>
  </si>
  <si>
    <t>Spot Market Revenues - FZ - 6641</t>
  </si>
  <si>
    <t>Spot Market Revenues - FZ - 6638</t>
  </si>
  <si>
    <t>Spot Market Revenues - FZ - 6622</t>
  </si>
  <si>
    <t>Spot Market Revenues - FZ - 6640</t>
  </si>
  <si>
    <t>Spot Market Revenues - FZ - 6623</t>
  </si>
  <si>
    <t>Spot Market Revenues - FZ - 6619</t>
  </si>
  <si>
    <t>Spot Market Revenues - FZ - 6652</t>
  </si>
  <si>
    <t>Spot Market Revenues - FZ - 6646</t>
  </si>
  <si>
    <t>Spot Market Revenues - FZ - 6672</t>
  </si>
  <si>
    <t>Spot Market Revenues - FZ - 6656</t>
  </si>
  <si>
    <t>Spot Market Revenues - FZ - 6657</t>
  </si>
  <si>
    <t>Spot Market Revenues - FZ - 6673</t>
  </si>
  <si>
    <t>Spot Market Revenues - FZ - 6618</t>
  </si>
  <si>
    <t>Spot Market Revenues - FZ - 6647</t>
  </si>
  <si>
    <t>Spot Market Revenues - FZ - 6661</t>
  </si>
  <si>
    <t>Spot Market Revenues - FZ - 6660</t>
  </si>
  <si>
    <t>Spot Market Revenues - FZ - 6651</t>
  </si>
  <si>
    <t>Spot Market Revenues - FZ - 6612</t>
  </si>
  <si>
    <t>Spot Market Revenues - FZ - 6667</t>
  </si>
  <si>
    <t>Spot Market Revenues - FZ - 6671</t>
  </si>
  <si>
    <t>Spot Market Revenues - FZ - 6669</t>
  </si>
  <si>
    <t>Spot Market Revenues - FZ - 6662</t>
  </si>
  <si>
    <t>Spot Market Revenues - FZ - 6629</t>
  </si>
  <si>
    <t>Spot Market Revenues - FZ - 6650</t>
  </si>
  <si>
    <t>Spot Market Revenues - FZ - 6615</t>
  </si>
  <si>
    <t>Spot Market Revenues - FZ - 6653</t>
  </si>
  <si>
    <t>Spot Market Revenues - FZ - 6616</t>
  </si>
  <si>
    <t>Spot Market Revenues - FZ - 6670</t>
  </si>
  <si>
    <t>Spot Market Revenues - FZ - 6643</t>
  </si>
  <si>
    <t>Spot Market Revenues - FZ - 6668</t>
  </si>
  <si>
    <t>Spot Market Revenues - FZ - 6628</t>
  </si>
  <si>
    <t>Spot Market Revenues - FZ - 6642</t>
  </si>
  <si>
    <t>Spot Market Revenues - FZ - 6659</t>
  </si>
  <si>
    <t>Spot Market Revenues - FZ - 6617</t>
  </si>
  <si>
    <t>Spot Market Revenues - FZ - 6614</t>
  </si>
  <si>
    <t>Spot Market Revenues - FZ - 6621</t>
  </si>
  <si>
    <t>Spot Market Revenues - FZ - 6663</t>
  </si>
  <si>
    <t>Spot Market Revenues - FZ - 6658</t>
  </si>
  <si>
    <t>Spot Market Revenues - FZ - 6611</t>
  </si>
  <si>
    <t>Spot Market Revenues - FZ - 6627</t>
  </si>
  <si>
    <t>Spot Market Revenues - FZ - 6666</t>
  </si>
  <si>
    <t>Spot Market Revenues - FZ - 6649</t>
  </si>
  <si>
    <t>Spot Market Revenues - FZ - 6635</t>
  </si>
  <si>
    <t>Spot Market Revenues - FZ - 6620</t>
  </si>
  <si>
    <t>Spot Market Revenues - FZ - 6634</t>
  </si>
  <si>
    <t>Spot Market Revenues - FZ - 6626</t>
  </si>
  <si>
    <t>Spot Market Revenues - FZ - 6648</t>
  </si>
  <si>
    <t>Spot Market Revenues - FZ - 6637</t>
  </si>
  <si>
    <t>Spot Market Revenues - FZ - 6636</t>
  </si>
  <si>
    <t>Spot Market Revenues - FZ - 6625</t>
  </si>
  <si>
    <t>Spot Market Revenues - FZ - 6631</t>
  </si>
  <si>
    <t>Spot Market Revenues - FZ - 6654</t>
  </si>
  <si>
    <t>Spot Market Revenues - FZ - 6624</t>
  </si>
  <si>
    <t>Spot Market Revenues - FZ - 6655</t>
  </si>
  <si>
    <t>Spot Market Revenues - FZ - 6613</t>
  </si>
  <si>
    <t>Spot Market Revenues - FZ - 6630</t>
  </si>
  <si>
    <t>00000035</t>
  </si>
  <si>
    <t>Spot Market Revenues - FZ - 6685</t>
  </si>
  <si>
    <t>Spot Market Revenues - FZ - 6712</t>
  </si>
  <si>
    <t>Spot Market Revenues - FZ - 6696</t>
  </si>
  <si>
    <t>Spot Market Revenues - FZ - 6710</t>
  </si>
  <si>
    <t>Spot Market Revenues - FZ - 6715</t>
  </si>
  <si>
    <t>Spot Market Revenues - FZ - 6682</t>
  </si>
  <si>
    <t>Spot Market Revenues - FZ - 6705</t>
  </si>
  <si>
    <t>Spot Market Revenues - FZ - 6713</t>
  </si>
  <si>
    <t>Spot Market Revenues - FZ - 6687</t>
  </si>
  <si>
    <t>Spot Market Revenues - FZ - 6694</t>
  </si>
  <si>
    <t>Spot Market Revenues - FZ - 6714</t>
  </si>
  <si>
    <t>Spot Market Revenues - FZ - 6680</t>
  </si>
  <si>
    <t>Spot Market Revenues - FZ - 6684</t>
  </si>
  <si>
    <t>Spot Market Revenues - FZ - 6700</t>
  </si>
  <si>
    <t>Spot Market Revenues - FZ - 6692</t>
  </si>
  <si>
    <t>Spot Market Revenues - FZ - 6709</t>
  </si>
  <si>
    <t>Spot Market Revenues - FZ - 6689</t>
  </si>
  <si>
    <t>Spot Market Revenues - FZ - 6699</t>
  </si>
  <si>
    <t>Spot Market Revenues - FZ - 6708</t>
  </si>
  <si>
    <t>Spot Market Revenues - FZ - 6704</t>
  </si>
  <si>
    <t>Spot Market Revenues - FZ - 6707</t>
  </si>
  <si>
    <t>Spot Market Revenues - FZ - 6690</t>
  </si>
  <si>
    <t>Spot Market Revenues - FZ - 6683</t>
  </si>
  <si>
    <t>Spot Market Revenues - FZ - 6697</t>
  </si>
  <si>
    <t>Spot Market Revenues - FZ - 6676</t>
  </si>
  <si>
    <t>Spot Market Revenues - FZ - 6695</t>
  </si>
  <si>
    <t>Spot Market Revenues - FZ - 6691</t>
  </si>
  <si>
    <t>Spot Market Revenues - FZ - 6703</t>
  </si>
  <si>
    <t>Spot Market Revenues - FZ - 6688</t>
  </si>
  <si>
    <t>Spot Market Revenues - FZ - 6711</t>
  </si>
  <si>
    <t>Spot Market Revenues - FZ - 6679</t>
  </si>
  <si>
    <t>Spot Market Revenues - FZ - 6701</t>
  </si>
  <si>
    <t>Spot Market Revenues - FZ - 6674</t>
  </si>
  <si>
    <t>Spot Market Revenues - FZ - 6678</t>
  </si>
  <si>
    <t>Spot Market Revenues - FZ - 6693</t>
  </si>
  <si>
    <t>Spot Market Revenues - FZ - 6675</t>
  </si>
  <si>
    <t>Spot Market Revenues - FZ - 6681</t>
  </si>
  <si>
    <t>Spot Market Revenues - FZ - 6698</t>
  </si>
  <si>
    <t>Spot Market Revenues - FZ - 6702</t>
  </si>
  <si>
    <t>Spot Market Revenues - FZ - 6677</t>
  </si>
  <si>
    <t>Spot Market Revenues - FZ - 6686</t>
  </si>
  <si>
    <t>Spot Market Revenues - FZ - 6706</t>
  </si>
  <si>
    <t>29/07/2021</t>
  </si>
  <si>
    <t>00000047</t>
  </si>
  <si>
    <t>Spot Market Revenues - FZ - 6747</t>
  </si>
  <si>
    <t>Spot Market Revenues - FZ - 6781</t>
  </si>
  <si>
    <t>Spot Market Revenues - FZ - 6782</t>
  </si>
  <si>
    <t>Spot Market Revenues - FZ - 6744</t>
  </si>
  <si>
    <t>Spot Market Revenues - FZ - 6719</t>
  </si>
  <si>
    <t>Spot Market Revenues - FZ - 6728</t>
  </si>
  <si>
    <t>Spot Market Revenues - FZ - 6776</t>
  </si>
  <si>
    <t>Spot Market Revenues - FZ - 6720</t>
  </si>
  <si>
    <t>Spot Market Revenues - FZ - 6753</t>
  </si>
  <si>
    <t>Spot Market Revenues - FZ - 6729</t>
  </si>
  <si>
    <t>Spot Market Revenues - FZ - 6749</t>
  </si>
  <si>
    <t>Spot Market Revenues - FZ - 6722</t>
  </si>
  <si>
    <t>Spot Market Revenues - FZ - 6779</t>
  </si>
  <si>
    <t>Spot Market Revenues - FZ - 6746</t>
  </si>
  <si>
    <t>Spot Market Revenues - FZ - 6767</t>
  </si>
  <si>
    <t>Spot Market Revenues - FZ - 6743</t>
  </si>
  <si>
    <t>Spot Market Revenues - FZ - 6765</t>
  </si>
  <si>
    <t>Spot Market Revenues - FZ - 6754</t>
  </si>
  <si>
    <t>Spot Market Revenues - FZ - 6773</t>
  </si>
  <si>
    <t>Spot Market Revenues - FZ - 6760</t>
  </si>
  <si>
    <t>Spot Market Revenues - FZ - 6762</t>
  </si>
  <si>
    <t>Spot Market Revenues - FZ - 6721</t>
  </si>
  <si>
    <t>Spot Market Revenues - FZ - 6786</t>
  </si>
  <si>
    <t>Spot Market Revenues - FZ - 6717</t>
  </si>
  <si>
    <t>Spot Market Revenues - FZ - 6768</t>
  </si>
  <si>
    <t>Spot Market Revenues - FZ - 6733</t>
  </si>
  <si>
    <t>Spot Market Revenues - FZ - 6780</t>
  </si>
  <si>
    <t>Spot Market Revenues - FZ - 6777</t>
  </si>
  <si>
    <t>Spot Market Revenues - FZ - 6774</t>
  </si>
  <si>
    <t>Spot Market Revenues - FZ - 6785</t>
  </si>
  <si>
    <t>Spot Market Revenues - FZ - 6771</t>
  </si>
  <si>
    <t>Spot Market Revenues - FZ - 6730</t>
  </si>
  <si>
    <t>Spot Market Revenues - FZ - 6735</t>
  </si>
  <si>
    <t>Spot Market Revenues - FZ - 6784</t>
  </si>
  <si>
    <t>Spot Market Revenues - FZ - 6723</t>
  </si>
  <si>
    <t>Spot Market Revenues - FZ - 6745</t>
  </si>
  <si>
    <t>Spot Market Revenues - FZ - 6763</t>
  </si>
  <si>
    <t>Spot Market Revenues - FZ - 6718</t>
  </si>
  <si>
    <t>Spot Market Revenues - FZ - 6766</t>
  </si>
  <si>
    <t>Spot Market Revenues - FZ - 6758</t>
  </si>
  <si>
    <t>Spot Market Revenues - FZ - 6772</t>
  </si>
  <si>
    <t>Spot Market Revenues - FZ - 6724</t>
  </si>
  <si>
    <t>Spot Market Revenues - FZ - 6769</t>
  </si>
  <si>
    <t>Spot Market Revenues - FZ - 6755</t>
  </si>
  <si>
    <t>Spot Market Revenues - FZ - 6739</t>
  </si>
  <si>
    <t>Spot Market Revenues - FZ - 6727</t>
  </si>
  <si>
    <t>Spot Market Revenues - FZ - 6778</t>
  </si>
  <si>
    <t>Spot Market Revenues - FZ - 6731</t>
  </si>
  <si>
    <t>Spot Market Revenues - FZ - 6783</t>
  </si>
  <si>
    <t>Spot Market Revenues - FZ - 6757</t>
  </si>
  <si>
    <t>Spot Market Revenues - FZ - 6725</t>
  </si>
  <si>
    <t>Spot Market Revenues - FZ - 6736</t>
  </si>
  <si>
    <t>Spot Market Revenues - FZ - 6770</t>
  </si>
  <si>
    <t>Spot Market Revenues - FZ - 6726</t>
  </si>
  <si>
    <t>Spot Market Revenues - FZ - 6761</t>
  </si>
  <si>
    <t>Spot Market Revenues - FZ - 6740</t>
  </si>
  <si>
    <t>Spot Market Revenues - FZ - 6737</t>
  </si>
  <si>
    <t>Spot Market Revenues - FZ - 6741</t>
  </si>
  <si>
    <t>Spot Market Revenues - FZ - 6732</t>
  </si>
  <si>
    <t>Spot Market Revenues - FZ - 6756</t>
  </si>
  <si>
    <t>Spot Market Revenues - FZ - 6734</t>
  </si>
  <si>
    <t>Spot Market Revenues - FZ - 6750</t>
  </si>
  <si>
    <t>Spot Market Revenues - FZ - 6752</t>
  </si>
  <si>
    <t>Spot Market Revenues - FZ - 6775</t>
  </si>
  <si>
    <t>Spot Market Revenues - FZ - 6759</t>
  </si>
  <si>
    <t>Spot Market Revenues - FZ - 6748</t>
  </si>
  <si>
    <t>Spot Market Revenues - FZ - 6787</t>
  </si>
  <si>
    <t>Spot Market Revenues - FZ - 6751</t>
  </si>
  <si>
    <t>Spot Market Revenues - FZ - 6716</t>
  </si>
  <si>
    <t>Spot Market Revenues - FZ - 6738</t>
  </si>
  <si>
    <t>Spot Market Revenues - FZ - 6742</t>
  </si>
  <si>
    <t>Spot Market Revenues - FZ - 6764</t>
  </si>
  <si>
    <t>PPA Revenues - FZ - 6535</t>
  </si>
  <si>
    <t>PPA Revenues - FZ - 6523</t>
  </si>
  <si>
    <t>PPA Revenues - FZ - 6514</t>
  </si>
  <si>
    <t>PPA Revenues - FZ - 6512</t>
  </si>
  <si>
    <t>PPA Revenues - FZ - 6513</t>
  </si>
  <si>
    <t>PPA Revenues - FZ - 6536</t>
  </si>
  <si>
    <t>PPA Revenues - FZ - 6521</t>
  </si>
  <si>
    <t>PPA Revenues - FZ - 6517</t>
  </si>
  <si>
    <t>PPA Revenues - FZ - 6520</t>
  </si>
  <si>
    <t>PPA Revenues - FZ - 6526</t>
  </si>
  <si>
    <t>PPA Revenues - FZ - 6534</t>
  </si>
  <si>
    <t>PPA Revenues - FZ - 6516</t>
  </si>
  <si>
    <t>PPA Revenues - FZ - 6531</t>
  </si>
  <si>
    <t>PPA Revenues - FZ - 6524</t>
  </si>
  <si>
    <t>PPA Revenues - FZ - 6518</t>
  </si>
  <si>
    <t>PPA Revenues - FZ - 6528</t>
  </si>
  <si>
    <t>PPA Revenues - FZ - 6522</t>
  </si>
  <si>
    <t>PPA Revenues - FZ - 6538</t>
  </si>
  <si>
    <t>PPA Revenues - FZ - 6511</t>
  </si>
  <si>
    <t>PPA Revenues - FZ - 6519</t>
  </si>
  <si>
    <t>PPA Revenues - FZ - 6529</t>
  </si>
  <si>
    <t>PPA Revenues - FZ - 6533</t>
  </si>
  <si>
    <t>PPA Revenues - FZ - 6537</t>
  </si>
  <si>
    <t>PPA Revenues - FZ - 6530</t>
  </si>
  <si>
    <t>PPA Revenues - FZ - 6527</t>
  </si>
  <si>
    <t>PPA Revenues - FZ - 6532</t>
  </si>
  <si>
    <t>PPA Revenues - FZ - 6515</t>
  </si>
  <si>
    <t>PPA Revenues - FZ - 6525</t>
  </si>
  <si>
    <t>AUXILIAR</t>
  </si>
  <si>
    <t>TIPO DOC.</t>
  </si>
  <si>
    <t>NUMERO DOC</t>
  </si>
  <si>
    <t>DET.DE GASTO/INST.FINANCIERO</t>
  </si>
  <si>
    <t>27/07/2021</t>
  </si>
  <si>
    <t>00000038</t>
  </si>
  <si>
    <t xml:space="preserve">FL/35 Aela Eolica Sarco SpA </t>
  </si>
  <si>
    <t>00000039</t>
  </si>
  <si>
    <t xml:space="preserve">FL/31 Aela Eolica Llanquihue SpA </t>
  </si>
  <si>
    <t>00000048</t>
  </si>
  <si>
    <t xml:space="preserve">FL/3409 AELA EOLICA NEGRETE SPA </t>
  </si>
  <si>
    <t>01/07/2021</t>
  </si>
  <si>
    <t>00000001</t>
  </si>
  <si>
    <t>FL/888 SOC CONTRACTUAL MINERA HMC GOLD</t>
  </si>
  <si>
    <t>20/07/2021</t>
  </si>
  <si>
    <t>00000007</t>
  </si>
  <si>
    <t>[ITE_][R] Abr19 (2021-07-01 DE 03076-21) 3888826</t>
  </si>
  <si>
    <t>[ITE_][R] Abr19 (2021-07-01 DE 03076-21) 3888827</t>
  </si>
  <si>
    <t>[ITE_][R] Abr19 (2021-07-01 DE 03076-21) 3888828</t>
  </si>
  <si>
    <t>[ITE_][R] Abr19 (2021-07-01 DE 03076-21) 3888829</t>
  </si>
  <si>
    <t>[ITE_][R] Abr19 (2021-07-01 DE 03076-21) 3888830</t>
  </si>
  <si>
    <t>[ITE_][R] Abr19 (2021-07-01 DE 03076-21) 3888831</t>
  </si>
  <si>
    <t>[ITE_][R] Abr19 (2021-07-01 DE 03076-21) 3888832</t>
  </si>
  <si>
    <t>[ITE_][R] Abr19 (2021-07-01 DE 03076-21) 3888833</t>
  </si>
  <si>
    <t>[ITE_][R] May19 (2021-07-01 DE 03076-21) 3891604</t>
  </si>
  <si>
    <t>[ITE_][R] May19 (2021-07-01 DE 03076-21) 3891605</t>
  </si>
  <si>
    <t>[ITE_][R] May19 (2021-07-01 DE 03076-21) 3891606</t>
  </si>
  <si>
    <t>[ITE_][R] May19 (2021-07-01 DE 03076-21) 3891607</t>
  </si>
  <si>
    <t>[ITE_][R] May19 (2021-07-01 DE 03076-21) 3891608</t>
  </si>
  <si>
    <t>[ITE_][R] May19 (2021-07-01 DE 03076-21) 3891609</t>
  </si>
  <si>
    <t>[ITE_][R] May19 (2021-07-01 DE 03076-21) 3891610</t>
  </si>
  <si>
    <t>[ITE_][R] May19 (2021-07-01 DE 03076-21) 3891611</t>
  </si>
  <si>
    <t>[ITE_][R] May19 (2021-07-01 DE 03076-21) 3891612</t>
  </si>
  <si>
    <t>00000013</t>
  </si>
  <si>
    <t>[ITP_][L] Jun21 (2021-07-19 DE 03369-21) 3901303</t>
  </si>
  <si>
    <t>[ITP_][L] Jun21 (2021-07-19 DE 03369-21) 3901304</t>
  </si>
  <si>
    <t>[ITP_][L] Jun21 (2021-07-19 DE 03369-21) 3901305</t>
  </si>
  <si>
    <t>[ITP_][L] Jun21 (2021-07-19 DE 03369-21) 3901306</t>
  </si>
  <si>
    <t>[ITP_][L] Jun21 (2021-07-19 DE 03369-21) 3901307</t>
  </si>
  <si>
    <t>[ITP_][L] Jun21 (2021-07-19 DE 03369-21) 3901308</t>
  </si>
  <si>
    <t>[ITP_][L] Jun21 (2021-07-19 DE 03369-21) 3901309</t>
  </si>
  <si>
    <t>[ITP_][L] Jun21 (2021-07-19 DE 03369-21) 3901310</t>
  </si>
  <si>
    <t>[ITP_][L] Jun21 (2021-07-19 DE 03369-21) 3901311</t>
  </si>
  <si>
    <t>[ITP_][L] Jun21 (2021-07-19 DE 03369-21) 3901312</t>
  </si>
  <si>
    <t>[ITP_][L] Jun21 (2021-07-19 DE 03369-21) 3901313</t>
  </si>
  <si>
    <t>00000040</t>
  </si>
  <si>
    <t>00000006</t>
  </si>
  <si>
    <t>[BPA_][R] Ene17-Dic17 (2021-06-29 DE 03013-21) 3894218</t>
  </si>
  <si>
    <t>[BPA_][R] Ene17-Dic17 (2021-06-29 DE 03013-21) 3894219</t>
  </si>
  <si>
    <t>[BPA_][R] Ene17-Dic17 (2021-06-29 DE 03013-21) 3894220</t>
  </si>
  <si>
    <t>[BPA_][R] Ene17-Dic17 (2021-06-29 DE 03013-21) 3894221</t>
  </si>
  <si>
    <t>[BPA_][R] Ene17-Dic17 (2021-06-29 DE 03013-21) 3894222</t>
  </si>
  <si>
    <t>[BPA_][R] Ene17-Dic17 (2021-06-29 DE 03013-21) 3894223</t>
  </si>
  <si>
    <t>[BPA_][R] Ene17-Dic17 (2021-06-29 DE 03013-21) 3894224</t>
  </si>
  <si>
    <t>[BPA_][R] Ene17-Dic17 (2021-06-29 DE 03013-21) 3894225</t>
  </si>
  <si>
    <t>[BPA_][R] Ene17-Dic17 (2021-06-29 DE 03013-21) 3894226</t>
  </si>
  <si>
    <t>[BPA_][R] Ene17-Dic17 (2021-06-29 DE 03013-21) 3894227</t>
  </si>
  <si>
    <t>[BPA_][R] Ene17-Dic17 (2021-06-29 DE 03013-21) 3894228</t>
  </si>
  <si>
    <t>[BPA_][R] Ene17-Dic17 (2021-06-29 DE 03013-21) 3894229</t>
  </si>
  <si>
    <t>[BPA_][R] Ene17-Dic17 (2021-06-29 DE 03013-21) 3894230</t>
  </si>
  <si>
    <t>[BPA_][R] Ene17-Dic17 (2021-06-29 DE 03013-21) 3894231</t>
  </si>
  <si>
    <t>[BPA_][R] Ene17-Dic17 (2021-06-29 DE 03013-21) 3894232</t>
  </si>
  <si>
    <t>[BPA_][R] Ene17-Dic17 (2021-06-29 DE 03013-21) 3894233</t>
  </si>
  <si>
    <t>00000009</t>
  </si>
  <si>
    <t>[TEE][R] Abr19 (2021-07-01 DE 03076-21) 3885411</t>
  </si>
  <si>
    <t>[TEE][R] Abr19 (2021-07-01 DE 03076-21) 3885412</t>
  </si>
  <si>
    <t>[TEE][R] Abr19 (2021-07-01 DE 03076-21) 3885413</t>
  </si>
  <si>
    <t>[TEE][R] Abr19 (2021-07-01 DE 03076-21) 3885414</t>
  </si>
  <si>
    <t>[TEE][R] Abr19 (2021-07-01 DE 03076-21) 3885415</t>
  </si>
  <si>
    <t>[TEE][R] Abr19 (2021-07-01 DE 03076-21) 3885416</t>
  </si>
  <si>
    <t>[TEE][R] Abr19 (2021-07-01 DE 03076-21) 3885417</t>
  </si>
  <si>
    <t>[TEE][R] Abr19 (2021-07-01 DE 03076-21) 3885418</t>
  </si>
  <si>
    <t>[TEE][R] Abr19 (2021-07-01 DE 03076-21) 3885419</t>
  </si>
  <si>
    <t>[TEE][R] Abr19 (2021-07-01 DE 03076-21) 3885420</t>
  </si>
  <si>
    <t>[TEE][R] Abr19 (2021-07-01 DE 03076-21) 3885421</t>
  </si>
  <si>
    <t>[TEE][R] Abr19 (2021-07-01 DE 03076-21) 3885422</t>
  </si>
  <si>
    <t>[TEE][R] Abr19 (2021-07-01 DE 03076-21) 3885423</t>
  </si>
  <si>
    <t>[TEE][R] Abr19 (2021-07-01 DE 03076-21) 3885424</t>
  </si>
  <si>
    <t>[TEE][R] Abr19 (2021-07-01 DE 03076-21) 3885425</t>
  </si>
  <si>
    <t>[TEE][R] Abr19 (2021-07-01 DE 03076-21) 3885426</t>
  </si>
  <si>
    <t>[TEE][R] Abr19 (2021-07-01 DE 03076-21) 3885427</t>
  </si>
  <si>
    <t>[TEE][R] Abr19 (2021-07-01 DE 03076-21) 3885428</t>
  </si>
  <si>
    <t>[TEE][R] Abr19 (2021-07-01 DE 03076-21) 3885429</t>
  </si>
  <si>
    <t>[TEE][R] Abr19 (2021-07-01 DE 03076-21) 3885430</t>
  </si>
  <si>
    <t>[TEE][R] Abr19 (2021-07-01 DE 03076-21) 3885431</t>
  </si>
  <si>
    <t>[TEE][R] Abr19 (2021-07-01 DE 03076-21) 3885432</t>
  </si>
  <si>
    <t>[TEE][R] Abr19 (2021-07-01 DE 03076-21) 3885433</t>
  </si>
  <si>
    <t>[TEE][R] Abr19 (2021-07-01 DE 03076-21) 3885434</t>
  </si>
  <si>
    <t>[TEE][R] Abr19 (2021-07-01 DE 03076-21) 3885435</t>
  </si>
  <si>
    <t>[TEE][R] Abr19 (2021-07-01 DE 03076-21) 3885436</t>
  </si>
  <si>
    <t>[TEE][R] Abr19 (2021-07-01 DE 03076-21) 3885437</t>
  </si>
  <si>
    <t>[TEE][R] Abr19 (2021-07-01 DE 03076-21) 3885438</t>
  </si>
  <si>
    <t>[TEE][R] Abr19 (2021-07-01 DE 03076-21) 3885439</t>
  </si>
  <si>
    <t>[TEE][R] Abr19 (2021-07-01 DE 03076-21) 3885440</t>
  </si>
  <si>
    <t>[TEE][R] Abr19 (2021-07-01 DE 03076-21) 3885441</t>
  </si>
  <si>
    <t>[TEE][R] Abr19 (2021-07-01 DE 03076-21) 3885442</t>
  </si>
  <si>
    <t>[TEE][R] Abr19 (2021-07-01 DE 03076-21) 3885443</t>
  </si>
  <si>
    <t>[TEE][R] Abr19 (2021-07-01 DE 03076-21) 3885444</t>
  </si>
  <si>
    <t>[TEE][R] Abr19 (2021-07-01 DE 03076-21) 3885445</t>
  </si>
  <si>
    <t>[TEE][R] Abr19 (2021-07-01 DE 03076-21) 3885446</t>
  </si>
  <si>
    <t>[TEE][R] Abr19 (2021-07-01 DE 03076-21) 3885447</t>
  </si>
  <si>
    <t>[TEE][R] Abr19 (2021-07-01 DE 03076-21) 3885448</t>
  </si>
  <si>
    <t>[TEE][R] Abr19 (2021-07-01 DE 03076-21) 3885449</t>
  </si>
  <si>
    <t>[TEE][R] Abr19 (2021-07-01 DE 03076-21) 3885450</t>
  </si>
  <si>
    <t>[TEE][R] Abr19 (2021-07-01 DE 03076-21) 3885451</t>
  </si>
  <si>
    <t>[TEE][R] Abr19 (2021-07-01 DE 03076-21) 3885452</t>
  </si>
  <si>
    <t>[TEE][R] Abr19 (2021-07-01 DE 03076-21) 3885453</t>
  </si>
  <si>
    <t>[TEE][R] Abr19 (2021-07-01 DE 03076-21) 3885454</t>
  </si>
  <si>
    <t>00000010</t>
  </si>
  <si>
    <t>[TEE][R] May21 (2021-07-01 DE 03076-21) 3882582</t>
  </si>
  <si>
    <t>[TEE][R] May21 (2021-07-01 DE 03076-21) 3882583</t>
  </si>
  <si>
    <t>[TEE][R] May21 (2021-07-01 DE 03076-21) 3882584</t>
  </si>
  <si>
    <t>[TEE][R] May21 (2021-07-01 DE 03076-21) 3882585</t>
  </si>
  <si>
    <t>[TEE][R] May21 (2021-07-01 DE 03076-21) 3882586</t>
  </si>
  <si>
    <t>[TEE][R] May21 (2021-07-01 DE 03076-21) 3882587</t>
  </si>
  <si>
    <t>[TEE][R] May21 (2021-07-01 DE 03076-21) 3882588</t>
  </si>
  <si>
    <t>[TEE][R] May21 (2021-07-01 DE 03076-21) 3882589</t>
  </si>
  <si>
    <t>[TEE][R] May21 (2021-07-01 DE 03076-21) 3882590</t>
  </si>
  <si>
    <t>[TEE][R] May21 (2021-07-01 DE 03076-21) 3882591</t>
  </si>
  <si>
    <t>[TEE][R] May21 (2021-07-01 DE 03076-21) 3882592</t>
  </si>
  <si>
    <t>[TEE][R] May21 (2021-07-01 DE 03076-21) 3882593</t>
  </si>
  <si>
    <t>[TEE][R] May21 (2021-07-01 DE 03076-21) 3882594</t>
  </si>
  <si>
    <t>[TEE][R] May21 (2021-07-01 DE 03076-21) 3882595</t>
  </si>
  <si>
    <t>[TEE][R] May21 (2021-07-01 DE 03076-21) 3882596</t>
  </si>
  <si>
    <t>[TEE][R] May21 (2021-07-01 DE 03076-21) 3882597</t>
  </si>
  <si>
    <t>[TEE][R] May21 (2021-07-01 DE 03076-21) 3882598</t>
  </si>
  <si>
    <t>[TEE][R] May21 (2021-07-01 DE 03076-21) 3882599</t>
  </si>
  <si>
    <t>[TEE][R] May21 (2021-07-01 DE 03076-21) 3882600</t>
  </si>
  <si>
    <t>[TEE][R] May21 (2021-07-01 DE 03076-21) 3882601</t>
  </si>
  <si>
    <t>[TEE][R] May21 (2021-07-01 DE 03076-21) 3882602</t>
  </si>
  <si>
    <t>[TEE][R] May21 (2021-07-01 DE 03076-21) 3882603</t>
  </si>
  <si>
    <t>[TEE][R] May21 (2021-07-01 DE 03076-21) 3882604</t>
  </si>
  <si>
    <t>[TEE][R] May21 (2021-07-01 DE 03076-21) 3882605</t>
  </si>
  <si>
    <t>[TEE][R] May21 (2021-07-01 DE 03076-21) 3882606</t>
  </si>
  <si>
    <t>[TEE][R] May21 (2021-07-01 DE 03076-21) 3882607</t>
  </si>
  <si>
    <t>[TEE][R] May21 (2021-07-01 DE 03076-21) 3882608</t>
  </si>
  <si>
    <t>[TEE][R] May21 (2021-07-01 DE 03076-21) 3882609</t>
  </si>
  <si>
    <t>[TEE][R] May21 (2021-07-01 DE 03076-21) 3882610</t>
  </si>
  <si>
    <t>[TEE][R] May21 (2021-07-01 DE 03076-21) 3882611</t>
  </si>
  <si>
    <t>[TEE][R] May21 (2021-07-01 DE 03076-21) 3882612</t>
  </si>
  <si>
    <t>[TEE][R] May21 (2021-07-01 DE 03076-21) 3882613</t>
  </si>
  <si>
    <t>[TEE][R] May21 (2021-07-01 DE 03076-21) 3882614</t>
  </si>
  <si>
    <t>[TEE][R] May21 (2021-07-01 DE 03076-21) 3882615</t>
  </si>
  <si>
    <t>00000011</t>
  </si>
  <si>
    <t>[SCRT][L] Jun21 (2021-07-19 DE 03317-21) 3926366</t>
  </si>
  <si>
    <t>[SCRT][L] Jun21 (2021-07-19 DE 03317-21) 3926367</t>
  </si>
  <si>
    <t>[SCRT][L] Jun21 (2021-07-19 DE 03317-21) 3926368</t>
  </si>
  <si>
    <t>[SCRT][L] Jun21 (2021-07-19 DE 03317-21) 3926369</t>
  </si>
  <si>
    <t>[SCRT][L] Jun21 (2021-07-19 DE 03317-21) 3926370</t>
  </si>
  <si>
    <t>[SCRT][L] Jun21 (2021-07-19 DE 03317-21) 3926371</t>
  </si>
  <si>
    <t>[SCRT][L] Jun21 (2021-07-19 DE 03317-21) 3926372</t>
  </si>
  <si>
    <t>[SCRT][L] Jun21 (2021-07-19 DE 03317-21) 3926373</t>
  </si>
  <si>
    <t>[SCRT][L] Jun21 (2021-07-19 DE 03317-21) 3926374</t>
  </si>
  <si>
    <t>[SCRT][L] Jun21 (2021-07-19 DE 03317-21) 3926375</t>
  </si>
  <si>
    <t>[SCRT][L] Jun21 (2021-07-19 DE 03317-21) 3926376</t>
  </si>
  <si>
    <t>[SCRT][L] Jun21 (2021-07-19 DE 03317-21) 3926377</t>
  </si>
  <si>
    <t>[SCRT][L] Jun21 (2021-07-19 DE 03317-21) 3926378</t>
  </si>
  <si>
    <t>[SCRT][L] Jun21 (2021-07-19 DE 03317-21) 3926379</t>
  </si>
  <si>
    <t>00000012</t>
  </si>
  <si>
    <t>[BP__][L] Jun21 (2021-07-19 DE 03369-21) 3905935</t>
  </si>
  <si>
    <t>[BP__][L] Jun21 (2021-07-19 DE 03369-21) 3905936</t>
  </si>
  <si>
    <t>[BP__][L] Jun21 (2021-07-19 DE 03369-21) 3905937</t>
  </si>
  <si>
    <t>[BP__][L] Jun21 (2021-07-19 DE 03369-21) 3905938</t>
  </si>
  <si>
    <t>[BP__][L] Jun21 (2021-07-19 DE 03369-21) 3905939</t>
  </si>
  <si>
    <t>[BP__][L] Jun21 (2021-07-19 DE 03369-21) 3905940</t>
  </si>
  <si>
    <t>[BP__][L] Jun21 (2021-07-19 DE 03369-21) 3905941</t>
  </si>
  <si>
    <t>[BP__][L] Jun21 (2021-07-19 DE 03369-21) 3905942</t>
  </si>
  <si>
    <t>[BP__][L] Jun21 (2021-07-19 DE 03369-21) 3905943</t>
  </si>
  <si>
    <t>[BP__][L] Jun21 (2021-07-19 DE 03369-21) 3905944</t>
  </si>
  <si>
    <t>[BP__][L] Jun21 (2021-07-19 DE 03369-21) 3905945</t>
  </si>
  <si>
    <t>[BP__][L] Jun21 (2021-07-19 DE 03369-21) 3905946</t>
  </si>
  <si>
    <t>[BP__][L] Jun21 (2021-07-19 DE 03369-21) 3905947</t>
  </si>
  <si>
    <t>[BP__][L] Jun21 (2021-07-19 DE 03369-21) 3905948</t>
  </si>
  <si>
    <t>[BP__][L] Jun21 (2021-07-19 DE 03369-21) 3905949</t>
  </si>
  <si>
    <t>[BP__][L] Jun21 (2021-07-19 DE 03369-21) 3905950</t>
  </si>
  <si>
    <t>[BP__][L] Jun21 (2021-07-19 DE 03369-21) 3905951</t>
  </si>
  <si>
    <t>[BP__][L] Jun21 (2021-07-19 DE 03369-21) 3905952</t>
  </si>
  <si>
    <t>[BP__][L] Jun21 (2021-07-19 DE 03369-21) 3905953</t>
  </si>
  <si>
    <t>[BP__][L] Jun21 (2021-07-19 DE 03369-21) 3905954</t>
  </si>
  <si>
    <t>[BP__][L] Jun21 (2021-07-19 DE 03369-21) 3905955</t>
  </si>
  <si>
    <t>[BP__][L] Jun21 (2021-07-19 DE 03369-21) 3905956</t>
  </si>
  <si>
    <t>[BP__][L] Jun21 (2021-07-19 DE 03369-21) 3905957</t>
  </si>
  <si>
    <t>[BP__][L] Jun21 (2021-07-19 DE 03369-21) 3905958</t>
  </si>
  <si>
    <t>[BP__][L] Jun21 (2021-07-19 DE 03369-21) 3905959</t>
  </si>
  <si>
    <t>[BP__][L] Jun21 (2021-07-19 DE 03369-21) 3905960</t>
  </si>
  <si>
    <t>[BP__][L] Jun21 (2021-07-19 DE 03369-21) 3905961</t>
  </si>
  <si>
    <t>[BP__][L] Jun21 (2021-07-19 DE 03369-21) 3905962</t>
  </si>
  <si>
    <t>[BP__][L] Jun21 (2021-07-19 DE 03369-21) 3905963</t>
  </si>
  <si>
    <t>[BP__][L] Jun21 (2021-07-19 DE 03369-21) 3905964</t>
  </si>
  <si>
    <t>[BP__][L] Jun21 (2021-07-19 DE 03369-21) 3905965</t>
  </si>
  <si>
    <t>[BP__][L] Jun21 (2021-07-19 DE 03369-21) 3905966</t>
  </si>
  <si>
    <t>[BP__][L] Jun21 (2021-07-19 DE 03369-21) 3905967</t>
  </si>
  <si>
    <t>[BP__][L] Jun21 (2021-07-19 DE 03369-21) 3905968</t>
  </si>
  <si>
    <t>[BP__][L] Jun21 (2021-07-19 DE 03369-21) 3905969</t>
  </si>
  <si>
    <t>[BP__][L] Jun21 (2021-07-19 DE 03369-21) 3905970</t>
  </si>
  <si>
    <t>[BP__][L] Jun21 (2021-07-19 DE 03369-21) 3905971</t>
  </si>
  <si>
    <t>[BP__][L] Jun21 (2021-07-19 DE 03369-21) 3905972</t>
  </si>
  <si>
    <t>[BP__][L] Jun21 (2021-07-19 DE 03369-21) 3905973</t>
  </si>
  <si>
    <t>[BP__][L] Jun21 (2021-07-19 DE 03369-21) 3905974</t>
  </si>
  <si>
    <t>[BP__][L] Jun21 (2021-07-19 DE 03369-21) 3905975</t>
  </si>
  <si>
    <t>[BP__][L] Jun21 (2021-07-19 DE 03369-21) 3905976</t>
  </si>
  <si>
    <t>[BP__][L] Jun21 (2021-07-19 DE 03369-21) 3905977</t>
  </si>
  <si>
    <t>[BP__][L] Jun21 (2021-07-19 DE 03369-21) 3905978</t>
  </si>
  <si>
    <t>[BP__][L] Jun21 (2021-07-19 DE 03369-21) 3905979</t>
  </si>
  <si>
    <t>[BP__][L] Jun21 (2021-07-19 DE 03369-21) 3905980</t>
  </si>
  <si>
    <t>[BP__][L] Jun21 (2021-07-19 DE 03369-21) 3905981</t>
  </si>
  <si>
    <t>[BP__][L] Jun21 (2021-07-19 DE 03369-21) 3905982</t>
  </si>
  <si>
    <t>[BP__][L] Jun21 (2021-07-19 DE 03369-21) 3905983</t>
  </si>
  <si>
    <t>[BP__][L] Jun21 (2021-07-19 DE 03369-21) 3905984</t>
  </si>
  <si>
    <t>[BP__][L] Jun21 (2021-07-19 DE 03369-21) 3905985</t>
  </si>
  <si>
    <t>[BP__][L] Jun21 (2021-07-19 DE 03369-21) 3905986</t>
  </si>
  <si>
    <t>[BP__][L] Jun21 (2021-07-19 DE 03369-21) 3905987</t>
  </si>
  <si>
    <t>[BP__][L] Jun21 (2021-07-19 DE 03369-21) 3905988</t>
  </si>
  <si>
    <t>[BP__][L] Jun21 (2021-07-19 DE 03369-21) 3905989</t>
  </si>
  <si>
    <t>[BP__][L] Jun21 (2021-07-19 DE 03369-21) 3905990</t>
  </si>
  <si>
    <t>[BP__][L] Jun21 (2021-07-19 DE 03369-21) 3905991</t>
  </si>
  <si>
    <t>[BP__][L] Jun21 (2021-07-19 DE 03369-21) 3905992</t>
  </si>
  <si>
    <t>[BP__][L] Jun21 (2021-07-19 DE 03369-21) 3905993</t>
  </si>
  <si>
    <t>[BP__][L] Jun21 (2021-07-19 DE 03369-21) 3905994</t>
  </si>
  <si>
    <t>[BP__][L] Jun21 (2021-07-19 DE 03369-21) 3905995</t>
  </si>
  <si>
    <t>[BP__][L] Jun21 (2021-07-19 DE 03369-21) 3905996</t>
  </si>
  <si>
    <t>[BP__][L] Jun21 (2021-07-19 DE 03369-21) 3905997</t>
  </si>
  <si>
    <t>[BP__][L] Jun21 (2021-07-19 DE 03369-21) 3905998</t>
  </si>
  <si>
    <t>[BP__][L] Jun21 (2021-07-19 DE 03369-21) 3905999</t>
  </si>
  <si>
    <t>[BP__][L] Jun21 (2021-07-19 DE 03369-21) 3906000</t>
  </si>
  <si>
    <t>[BP__][L] Jun21 (2021-07-19 DE 03369-21) 3906001</t>
  </si>
  <si>
    <t>[BP__][L] Jun21 (2021-07-19 DE 03369-21) 3906002</t>
  </si>
  <si>
    <t>[BP__][L] Jun21 (2021-07-19 DE 03369-21) 3906003</t>
  </si>
  <si>
    <t>[BP__][L] Jun21 (2021-07-19 DE 03369-21) 3906004</t>
  </si>
  <si>
    <t>[BP__][L] Jun21 (2021-07-19 DE 03369-21) 3906005</t>
  </si>
  <si>
    <t>[BP__][L] Jun21 (2021-07-19 DE 03369-21) 3906006</t>
  </si>
  <si>
    <t>[BP__][L] Jun21 (2021-07-19 DE 03369-21) 3906007</t>
  </si>
  <si>
    <t>[BP__][L] Jun21 (2021-07-19 DE 03369-21) 3906008</t>
  </si>
  <si>
    <t>[BP__][L] Jun21 (2021-07-19 DE 03369-21) 3906009</t>
  </si>
  <si>
    <t>[BP__][L] Jun21 (2021-07-19 DE 03369-21) 3906010</t>
  </si>
  <si>
    <t>[BP__][L] Jun21 (2021-07-19 DE 03369-21) 3906011</t>
  </si>
  <si>
    <t>[BP__][L] Jun21 (2021-07-19 DE 03369-21) 3906012</t>
  </si>
  <si>
    <t>[BP__][L] Jun21 (2021-07-19 DE 03369-21) 3906013</t>
  </si>
  <si>
    <t>[BP__][L] Jun21 (2021-07-19 DE 03369-21) 3906014</t>
  </si>
  <si>
    <t>[BP__][L] Jun21 (2021-07-19 DE 03369-21) 3906015</t>
  </si>
  <si>
    <t>[BP__][L] Jun21 (2021-07-19 DE 03369-21) 3906016</t>
  </si>
  <si>
    <t>[BP__][L] Jun21 (2021-07-19 DE 03369-21) 3906017</t>
  </si>
  <si>
    <t>[BP__][L] Jun21 (2021-07-19 DE 03369-21) 3906018</t>
  </si>
  <si>
    <t>[BP__][L] Jun21 (2021-07-19 DE 03369-21) 3906019</t>
  </si>
  <si>
    <t>[BP__][L] Jun21 (2021-07-19 DE 03369-21) 3906020</t>
  </si>
  <si>
    <t>[BP__][L] Jun21 (2021-07-19 DE 03369-21) 3906021</t>
  </si>
  <si>
    <t>[BP__][L] Jun21 (2021-07-19 DE 03369-21) 3906022</t>
  </si>
  <si>
    <t>[BP__][L] Jun21 (2021-07-19 DE 03369-21) 3906023</t>
  </si>
  <si>
    <t>[BP__][L] Jun21 (2021-07-19 DE 03369-21) 3906024</t>
  </si>
  <si>
    <t>[BP__][L] Jun21 (2021-07-19 DE 03369-21) 3906025</t>
  </si>
  <si>
    <t>[BP__][L] Jun21 (2021-07-19 DE 03369-21) 3906026</t>
  </si>
  <si>
    <t>[BP__][L] Jun21 (2021-07-19 DE 03369-21) 3906027</t>
  </si>
  <si>
    <t>[BP__][L] Jun21 (2021-07-19 DE 03369-21) 3906028</t>
  </si>
  <si>
    <t>[BP__][L] Jun21 (2021-07-19 DE 03369-21) 3906029</t>
  </si>
  <si>
    <t>[BP__][L] Jun21 (2021-07-19 DE 03369-21) 3906030</t>
  </si>
  <si>
    <t>[BP__][L] Jun21 (2021-07-19 DE 03369-21) 3906031</t>
  </si>
  <si>
    <t>[BP__][L] Jun21 (2021-07-19 DE 03369-21) 3906032</t>
  </si>
  <si>
    <t>[BP__][L] Jun21 (2021-07-19 DE 03369-21) 3906033</t>
  </si>
  <si>
    <t>[BP__][L] Jun21 (2021-07-19 DE 03369-21) 3906034</t>
  </si>
  <si>
    <t>[BP__][L] Jun21 (2021-07-19 DE 03369-21) 3906035</t>
  </si>
  <si>
    <t>[BP__][L] Jun21 (2021-07-19 DE 03369-21) 3906036</t>
  </si>
  <si>
    <t>[BP__][L] Jun21 (2021-07-19 DE 03369-21) 3906037</t>
  </si>
  <si>
    <t>[BP__][L] Jun21 (2021-07-19 DE 03369-21) 3906038</t>
  </si>
  <si>
    <t>[BP__][L] Jun21 (2021-07-19 DE 03369-21) 3906039</t>
  </si>
  <si>
    <t>[BP__][L] Jun21 (2021-07-19 DE 03369-21) 3906040</t>
  </si>
  <si>
    <t>[BP__][L] Jun21 (2021-07-19 DE 03369-21) 3906041</t>
  </si>
  <si>
    <t>[BP__][L] Jun21 (2021-07-19 DE 03369-21) 3906042</t>
  </si>
  <si>
    <t>[BP__][L] Jun21 (2021-07-19 DE 03369-21) 3906043</t>
  </si>
  <si>
    <t>[BP__][L] Jun21 (2021-07-19 DE 03369-21) 3906044</t>
  </si>
  <si>
    <t>[BP__][L] Jun21 (2021-07-19 DE 03369-21) 3906045</t>
  </si>
  <si>
    <t>[BP__][L] Jun21 (2021-07-19 DE 03369-21) 3906046</t>
  </si>
  <si>
    <t>[BP__][L] Jun21 (2021-07-19 DE 03369-21) 3906047</t>
  </si>
  <si>
    <t>[BP__][L] Jun21 (2021-07-19 DE 03369-21) 3906048</t>
  </si>
  <si>
    <t>[BP__][L] Jun21 (2021-07-19 DE 03369-21) 3906049</t>
  </si>
  <si>
    <t>[BP__][L] Jun21 (2021-07-19 DE 03369-21) 3906050</t>
  </si>
  <si>
    <t>[BP__][L] Jun21 (2021-07-19 DE 03369-21) 3906051</t>
  </si>
  <si>
    <t>[BP__][L] Jun21 (2021-07-19 DE 03369-21) 3906052</t>
  </si>
  <si>
    <t>[BP__][L] Jun21 (2021-07-19 DE 03369-21) 3906053</t>
  </si>
  <si>
    <t>[BP__][L] Jun21 (2021-07-19 DE 03369-21) 3906054</t>
  </si>
  <si>
    <t>[BP__][L] Jun21 (2021-07-19 DE 03369-21) 3906055</t>
  </si>
  <si>
    <t>[BP__][L] Jun21 (2021-07-19 DE 03369-21) 3906056</t>
  </si>
  <si>
    <t>[BP__][L] Jun21 (2021-07-19 DE 03369-21) 3906057</t>
  </si>
  <si>
    <t>[BP__][L] Jun21 (2021-07-19 DE 03369-21) 3906058</t>
  </si>
  <si>
    <t>[BP__][L] Jun21 (2021-07-19 DE 03369-21) 3906059</t>
  </si>
  <si>
    <t>[BP__][L] Jun21 (2021-07-19 DE 03369-21) 3906060</t>
  </si>
  <si>
    <t>[BP__][L] Jun21 (2021-07-19 DE 03369-21) 3906061</t>
  </si>
  <si>
    <t>[BP__][L] Jun21 (2021-07-19 DE 03369-21) 3906062</t>
  </si>
  <si>
    <t>[BP__][L] Jun21 (2021-07-19 DE 03369-21) 3906063</t>
  </si>
  <si>
    <t>[BP__][L] Jun21 (2021-07-19 DE 03369-21) 3906064</t>
  </si>
  <si>
    <t>[BP__][L] Jun21 (2021-07-19 DE 03369-21) 3906065</t>
  </si>
  <si>
    <t>[BP__][L] Jun21 (2021-07-19 DE 03369-21) 3906066</t>
  </si>
  <si>
    <t>[BP__][L] Jun21 (2021-07-19 DE 03369-21) 3906067</t>
  </si>
  <si>
    <t>[BP__][L] Jun21 (2021-07-19 DE 03369-21) 3906068</t>
  </si>
  <si>
    <t>[BP__][L] Jun21 (2021-07-19 DE 03369-21) 3906069</t>
  </si>
  <si>
    <t>[BP__][L] Jun21 (2021-07-19 DE 03369-21) 3906070</t>
  </si>
  <si>
    <t>[BP__][L] Jun21 (2021-07-19 DE 03369-21) 3906071</t>
  </si>
  <si>
    <t>[BP__][L] Jun21 (2021-07-19 DE 03369-21) 3906072</t>
  </si>
  <si>
    <t>[BP__][L] Jun21 (2021-07-19 DE 03369-21) 3906073</t>
  </si>
  <si>
    <t>[BP__][L] Jun21 (2021-07-19 DE 03369-21) 3906074</t>
  </si>
  <si>
    <t>[BP__][L] Jun21 (2021-07-19 DE 03369-21) 3906075</t>
  </si>
  <si>
    <t>[BP__][L] Jun21 (2021-07-19 DE 03369-21) 3906076</t>
  </si>
  <si>
    <t>[BP__][L] Jun21 (2021-07-19 DE 03369-21) 3906077</t>
  </si>
  <si>
    <t>[BP__][L] Jun21 (2021-07-19 DE 03369-21) 3906078</t>
  </si>
  <si>
    <t>[BP__][L] Jun21 (2021-07-19 DE 03369-21) 3906079</t>
  </si>
  <si>
    <t>[BP__][L] Jun21 (2021-07-19 DE 03369-21) 3906080</t>
  </si>
  <si>
    <t>[BP__][L] Jun21 (2021-07-19 DE 03369-21) 3906081</t>
  </si>
  <si>
    <t>[BP__][L] Jun21 (2021-07-19 DE 03369-21) 3906082</t>
  </si>
  <si>
    <t>[BP__][L] Jun21 (2021-07-19 DE 03369-21) 3906083</t>
  </si>
  <si>
    <t>[BP__][L] Jun21 (2021-07-19 DE 03369-21) 3906084</t>
  </si>
  <si>
    <t>[BP__][L] Jun21 (2021-07-19 DE 03369-21) 3906085</t>
  </si>
  <si>
    <t>[BP__][L] Jun21 (2021-07-19 DE 03369-21) 3906086</t>
  </si>
  <si>
    <t>[BP__][L] Jun21 (2021-07-19 DE 03369-21) 3906087</t>
  </si>
  <si>
    <t>[BP__][L] Jun21 (2021-07-19 DE 03369-21) 3906088</t>
  </si>
  <si>
    <t>[BP__][L] Jun21 (2021-07-19 DE 03369-21) 3906089</t>
  </si>
  <si>
    <t>[BP__][L] Jun21 (2021-07-19 DE 03369-21) 3906090</t>
  </si>
  <si>
    <t>[BP__][L] Jun21 (2021-07-19 DE 03369-21) 3906091</t>
  </si>
  <si>
    <t>[BP__][L] Jun21 (2021-07-19 DE 03369-21) 3906092</t>
  </si>
  <si>
    <t>[BP__][L] Jun21 (2021-07-19 DE 03369-21) 3906093</t>
  </si>
  <si>
    <t>[BP__][L] Jun21 (2021-07-19 DE 03369-21) 3906094</t>
  </si>
  <si>
    <t>[BP__][L] Jun21 (2021-07-19 DE 03369-21) 3906095</t>
  </si>
  <si>
    <t>[BP__][L] Jun21 (2021-07-19 DE 03369-21) 3906096</t>
  </si>
  <si>
    <t>[BP__][L] Jun21 (2021-07-19 DE 03369-21) 3906097</t>
  </si>
  <si>
    <t>[BP__][L] Jun21 (2021-07-19 DE 03369-21) 3906098</t>
  </si>
  <si>
    <t>[BP__][L] Jun21 (2021-07-19 DE 03369-21) 3906099</t>
  </si>
  <si>
    <t>[BP__][L] Jun21 (2021-07-19 DE 03369-21) 3906100</t>
  </si>
  <si>
    <t>[BP__][L] Jun21 (2021-07-19 DE 03369-21) 3906101</t>
  </si>
  <si>
    <t>[BP__][L] Jun21 (2021-07-19 DE 03369-21) 3906102</t>
  </si>
  <si>
    <t>[BP__][L] Jun21 (2021-07-19 DE 03369-21) 3906103</t>
  </si>
  <si>
    <t>[BP__][L] Jun21 (2021-07-19 DE 03369-21) 3906104</t>
  </si>
  <si>
    <t>[BP__][L] Jun21 (2021-07-19 DE 03369-21) 3906105</t>
  </si>
  <si>
    <t>[BP__][L] Jun21 (2021-07-19 DE 03369-21) 3906106</t>
  </si>
  <si>
    <t>[BP__][L] Jun21 (2021-07-19 DE 03369-21) 3906107</t>
  </si>
  <si>
    <t>[BP__][L] Jun21 (2021-07-19 DE 03369-21) 3906108</t>
  </si>
  <si>
    <t>[BP__][L] Jun21 (2021-07-19 DE 03369-21) 3906109</t>
  </si>
  <si>
    <t>[BP__][L] Jun21 (2021-07-19 DE 03369-21) 3906110</t>
  </si>
  <si>
    <t>[BP__][L] Jun21 (2021-07-19 DE 03369-21) 3906111</t>
  </si>
  <si>
    <t>[BP__][L] Jun21 (2021-07-19 DE 03369-21) 3906112</t>
  </si>
  <si>
    <t>[BP__][L] Jun21 (2021-07-19 DE 03369-21) 3906113</t>
  </si>
  <si>
    <t>[BP__][L] Jun21 (2021-07-19 DE 03369-21) 3906114</t>
  </si>
  <si>
    <t>[BP__][L] Jun21 (2021-07-19 DE 03369-21) 3906115</t>
  </si>
  <si>
    <t>[BP__][L] Jun21 (2021-07-19 DE 03369-21) 3906116</t>
  </si>
  <si>
    <t>[BP__][L] Jun21 (2021-07-19 DE 03369-21) 3906117</t>
  </si>
  <si>
    <t>[BP__][L] Jun21 (2021-07-19 DE 03369-21) 3906118</t>
  </si>
  <si>
    <t>[BP__][L] Jun21 (2021-07-19 DE 03369-21) 3906119</t>
  </si>
  <si>
    <t>[BP__][L] Jun21 (2021-07-19 DE 03369-21) 3906120</t>
  </si>
  <si>
    <t>[BP__][L] Jun21 (2021-07-19 DE 03369-21) 3906121</t>
  </si>
  <si>
    <t>[BP__][L] Jun21 (2021-07-19 DE 03369-21) 3906122</t>
  </si>
  <si>
    <t>[BP__][L] Jun21 (2021-07-19 DE 03369-21) 3906123</t>
  </si>
  <si>
    <t>[BP__][L] Jun21 (2021-07-19 DE 03369-21) 3906124</t>
  </si>
  <si>
    <t>[BP__][L] Jun21 (2021-07-19 DE 03369-21) 3906125</t>
  </si>
  <si>
    <t>[BP__][L] Jun21 (2021-07-19 DE 03369-21) 3906126</t>
  </si>
  <si>
    <t>[BP__][L] Jun21 (2021-07-19 DE 03369-21) 3906127</t>
  </si>
  <si>
    <t>[BP__][L] Jun21 (2021-07-19 DE 03369-21) 3906128</t>
  </si>
  <si>
    <t>[BP__][L] Jun21 (2021-07-19 DE 03369-21) 3906129</t>
  </si>
  <si>
    <t>[BP__][L] Jun21 (2021-07-19 DE 03369-21) 3906130</t>
  </si>
  <si>
    <t>[BP__][L] Jun21 (2021-07-19 DE 03369-21) 3906131</t>
  </si>
  <si>
    <t>[BP__][L] Jun21 (2021-07-19 DE 03369-21) 3906132</t>
  </si>
  <si>
    <t>[BP__][L] Jun21 (2021-07-19 DE 03369-21) 3906133</t>
  </si>
  <si>
    <t>[BP__][L] Jun21 (2021-07-19 DE 03369-21) 3906134</t>
  </si>
  <si>
    <t>[BP__][L] Jun21 (2021-07-19 DE 03369-21) 3906135</t>
  </si>
  <si>
    <t>[BP__][L] Jun21 (2021-07-19 DE 03369-21) 3906136</t>
  </si>
  <si>
    <t>[BP__][L] Jun21 (2021-07-19 DE 03369-21) 3906137</t>
  </si>
  <si>
    <t>[BP__][L] Jun21 (2021-07-19 DE 03369-21) 3906138</t>
  </si>
  <si>
    <t>[BP__][L] Jun21 (2021-07-19 DE 03369-21) 3906139</t>
  </si>
  <si>
    <t>[BP__][L] Jun21 (2021-07-19 DE 03369-21) 3906140</t>
  </si>
  <si>
    <t>[BP__][L] Jun21 (2021-07-19 DE 03369-21) 3906141</t>
  </si>
  <si>
    <t>[BP__][L] Jun21 (2021-07-19 DE 03369-21) 3906142</t>
  </si>
  <si>
    <t>[BP__][L] Jun21 (2021-07-19 DE 03369-21) 3906143</t>
  </si>
  <si>
    <t>[BP__][L] Jun21 (2021-07-19 DE 03369-21) 3906144</t>
  </si>
  <si>
    <t>[BP__][L] Jun21 (2021-07-19 DE 03369-21) 3906145</t>
  </si>
  <si>
    <t>[BP__][L] Jun21 (2021-07-19 DE 03369-21) 3906146</t>
  </si>
  <si>
    <t>[BP__][L] Jun21 (2021-07-19 DE 03369-21) 3906147</t>
  </si>
  <si>
    <t>[BP__][L] Jun21 (2021-07-19 DE 03369-21) 3906148</t>
  </si>
  <si>
    <t>[BP__][L] Jun21 (2021-07-19 DE 03369-21) 3906149</t>
  </si>
  <si>
    <t>[BP__][L] Jun21 (2021-07-19 DE 03369-21) 3906150</t>
  </si>
  <si>
    <t>[BP__][L] Jun21 (2021-07-19 DE 03369-21) 3906151</t>
  </si>
  <si>
    <t>[BP__][L] Jun21 (2021-07-19 DE 03369-21) 3906152</t>
  </si>
  <si>
    <t>[BP__][L] Jun21 (2021-07-19 DE 03369-21) 3906153</t>
  </si>
  <si>
    <t>[BP__][L] Jun21 (2021-07-19 DE 03369-21) 3906154</t>
  </si>
  <si>
    <t>[BP__][L] Jun21 (2021-07-19 DE 03369-21) 3906155</t>
  </si>
  <si>
    <t>[BP__][L] Jun21 (2021-07-19 DE 03369-21) 3906156</t>
  </si>
  <si>
    <t>[BP__][L] Jun21 (2021-07-19 DE 03369-21) 3906157</t>
  </si>
  <si>
    <t>[BP__][L] Jun21 (2021-07-19 DE 03369-21) 3906158</t>
  </si>
  <si>
    <t>[BP__][L] Jun21 (2021-07-19 DE 03369-21) 3906159</t>
  </si>
  <si>
    <t>[BP__][L] Jun21 (2021-07-19 DE 03369-21) 3906160</t>
  </si>
  <si>
    <t>[BP__][L] Jun21 (2021-07-19 DE 03369-21) 3906161</t>
  </si>
  <si>
    <t>[BP__][L] Jun21 (2021-07-19 DE 03369-21) 3906162</t>
  </si>
  <si>
    <t>[BP__][L] Jun21 (2021-07-19 DE 03369-21) 3906163</t>
  </si>
  <si>
    <t>[BP__][L] Jun21 (2021-07-19 DE 03369-21) 3906164</t>
  </si>
  <si>
    <t>[BP__][L] Jun21 (2021-07-19 DE 03369-21) 3906165</t>
  </si>
  <si>
    <t>[BP__][L] Jun21 (2021-07-19 DE 03369-21) 3906166</t>
  </si>
  <si>
    <t>[BP__][L] Jun21 (2021-07-19 DE 03369-21) 3906167</t>
  </si>
  <si>
    <t>[BP__][L] Jun21 (2021-07-19 DE 03369-21) 3906168</t>
  </si>
  <si>
    <t>[BP__][L] Jun21 (2021-07-19 DE 03369-21) 3906169</t>
  </si>
  <si>
    <t>[BP__][L] Jun21 (2021-07-19 DE 03369-21) 3906170</t>
  </si>
  <si>
    <t>[BP__][L] Jun21 (2021-07-19 DE 03369-21) 3906171</t>
  </si>
  <si>
    <t>[BP__][L] Jun21 (2021-07-19 DE 03369-21) 3906172</t>
  </si>
  <si>
    <t>[BP__][L] Jun21 (2021-07-19 DE 03369-21) 3906173</t>
  </si>
  <si>
    <t>[BP__][L] Jun21 (2021-07-19 DE 03369-21) 3906174</t>
  </si>
  <si>
    <t>[BP__][L] Jun21 (2021-07-19 DE 03369-21) 3906175</t>
  </si>
  <si>
    <t>[BP__][L] Jun21 (2021-07-19 DE 03369-21) 3906176</t>
  </si>
  <si>
    <t>[BP__][L] Jun21 (2021-07-19 DE 03369-21) 3906177</t>
  </si>
  <si>
    <t>[BP__][L] Jun21 (2021-07-19 DE 03369-21) 3906178</t>
  </si>
  <si>
    <t>[BP__][L] Jun21 (2021-07-19 DE 03369-21) 3906179</t>
  </si>
  <si>
    <t>[BP__][L] Jun21 (2021-07-19 DE 03369-21) 3906180</t>
  </si>
  <si>
    <t>[BP__][L] Jun21 (2021-07-19 DE 03369-21) 3906181</t>
  </si>
  <si>
    <t>[BP__][L] Jun21 (2021-07-19 DE 03369-21) 3906182</t>
  </si>
  <si>
    <t>[BP__][L] Jun21 (2021-07-19 DE 03369-21) 3906183</t>
  </si>
  <si>
    <t>[BP__][L] Jun21 (2021-07-19 DE 03369-21) 3906184</t>
  </si>
  <si>
    <t>[BP__][L] Jun21 (2021-07-19 DE 03369-21) 3906185</t>
  </si>
  <si>
    <t>[BP__][L] Jun21 (2021-07-19 DE 03369-21) 3906186</t>
  </si>
  <si>
    <t>[BP__][L] Jun21 (2021-07-19 DE 03369-21) 3906187</t>
  </si>
  <si>
    <t>[BP__][L] Jun21 (2021-07-19 DE 03369-21) 3906188</t>
  </si>
  <si>
    <t>[BP__][L] Jun21 (2021-07-19 DE 03369-21) 3906189</t>
  </si>
  <si>
    <t>[BP__][L] Jun21 (2021-07-19 DE 03369-21) 3906190</t>
  </si>
  <si>
    <t>[BP__][L] Jun21 (2021-07-19 DE 03369-21) 3906191</t>
  </si>
  <si>
    <t>[BP__][L] Jun21 (2021-07-19 DE 03369-21) 3906192</t>
  </si>
  <si>
    <t>[BP__][L] Jun21 (2021-07-19 DE 03369-21) 3906193</t>
  </si>
  <si>
    <t>[BP__][L] Jun21 (2021-07-19 DE 03369-21) 3906194</t>
  </si>
  <si>
    <t>[BP__][L] Jun21 (2021-07-19 DE 03369-21) 3906195</t>
  </si>
  <si>
    <t>[BP__][L] Jun21 (2021-07-19 DE 03369-21) 3906196</t>
  </si>
  <si>
    <t>[BP__][L] Jun21 (2021-07-19 DE 03369-21) 3906197</t>
  </si>
  <si>
    <t>[BP__][L] Jun21 (2021-07-19 DE 03369-21) 3906198</t>
  </si>
  <si>
    <t>[BP__][L] Jun21 (2021-07-19 DE 03369-21) 3906199</t>
  </si>
  <si>
    <t>[BP__][L] Jun21 (2021-07-19 DE 03369-21) 3906200</t>
  </si>
  <si>
    <t>[BP__][L] Jun21 (2021-07-19 DE 03369-21) 3906201</t>
  </si>
  <si>
    <t>[BP__][L] Jun21 (2021-07-19 DE 03369-21) 3906202</t>
  </si>
  <si>
    <t>[BP__][L] Jun21 (2021-07-19 DE 03369-21) 3906203</t>
  </si>
  <si>
    <t>[BP__][L] Jun21 (2021-07-19 DE 03369-21) 3906204</t>
  </si>
  <si>
    <t>[BP__][L] Jun21 (2021-07-19 DE 03369-21) 3906205</t>
  </si>
  <si>
    <t>[BP__][L] Jun21 (2021-07-19 DE 03369-21) 3906206</t>
  </si>
  <si>
    <t>[BP__][L] Jun21 (2021-07-19 DE 03369-21) 3906207</t>
  </si>
  <si>
    <t>[BP__][L] Jun21 (2021-07-19 DE 03369-21) 3906208</t>
  </si>
  <si>
    <t>[BP__][L] Jun21 (2021-07-19 DE 03369-21) 3906209</t>
  </si>
  <si>
    <t>[BP__][L] Jun21 (2021-07-19 DE 03369-21) 3906210</t>
  </si>
  <si>
    <t>[BP__][L] Jun21 (2021-07-19 DE 03369-21) 3906211</t>
  </si>
  <si>
    <t>[BP__][L] Jun21 (2021-07-19 DE 03369-21) 3906212</t>
  </si>
  <si>
    <t>[BP__][L] Jun21 (2021-07-19 DE 03369-21) 3906213</t>
  </si>
  <si>
    <t>[BP__][L] Jun21 (2021-07-19 DE 03369-21) 3906214</t>
  </si>
  <si>
    <t>[BP__][L] Jun21 (2021-07-19 DE 03369-21) 3906215</t>
  </si>
  <si>
    <t>[BP__][L] Jun21 (2021-07-19 DE 03369-21) 3906216</t>
  </si>
  <si>
    <t>[BP__][L] Jun21 (2021-07-19 DE 03369-21) 3906217</t>
  </si>
  <si>
    <t>[BP__][L] Jun21 (2021-07-19 DE 03369-21) 3906218</t>
  </si>
  <si>
    <t>[BP__][L] Jun21 (2021-07-19 DE 03369-21) 3906219</t>
  </si>
  <si>
    <t>[BP__][L] Jun21 (2021-07-19 DE 03369-21) 3906220</t>
  </si>
  <si>
    <t>[BP__][L] Jun21 (2021-07-19 DE 03369-21) 3906221</t>
  </si>
  <si>
    <t>[BP__][L] Jun21 (2021-07-19 DE 03369-21) 3906222</t>
  </si>
  <si>
    <t>[BP__][L] Jun21 (2021-07-19 DE 03369-21) 3906223</t>
  </si>
  <si>
    <t>[BP__][L] Jun21 (2021-07-19 DE 03369-21) 3906224</t>
  </si>
  <si>
    <t>[BP__][L] Jun21 (2021-07-19 DE 03369-21) 3906225</t>
  </si>
  <si>
    <t>[BP__][L] Jun21 (2021-07-19 DE 03369-21) 3906226</t>
  </si>
  <si>
    <t>[BP__][L] Jun21 (2021-07-19 DE 03369-21) 3906227</t>
  </si>
  <si>
    <t>[BP__][L] Jun21 (2021-07-19 DE 03369-21) 3906228</t>
  </si>
  <si>
    <t>[BP__][L] Jun21 (2021-07-19 DE 03369-21) 3906229</t>
  </si>
  <si>
    <t>[BP__][L] Jun21 (2021-07-19 DE 03369-21) 3906230</t>
  </si>
  <si>
    <t>[BP__][L] Jun21 (2021-07-19 DE 03369-21) 3906231</t>
  </si>
  <si>
    <t>[BP__][L] Jun21 (2021-07-19 DE 03369-21) 3906232</t>
  </si>
  <si>
    <t>[BP__][L] Jun21 (2021-07-19 DE 03369-21) 3906233</t>
  </si>
  <si>
    <t>[BP__][L] Jun21 (2021-07-19 DE 03369-21) 3906234</t>
  </si>
  <si>
    <t>[BP__][L] Jun21 (2021-07-19 DE 03369-21) 3906235</t>
  </si>
  <si>
    <t>[BP__][L] Jun21 (2021-07-19 DE 03369-21) 3906236</t>
  </si>
  <si>
    <t>[BP__][L] Jun21 (2021-07-19 DE 03369-21) 3906237</t>
  </si>
  <si>
    <t>[BP__][L] Jun21 (2021-07-19 DE 03369-21) 3906238</t>
  </si>
  <si>
    <t>[BP__][L] Jun21 (2021-07-19 DE 03369-21) 3906239</t>
  </si>
  <si>
    <t>[BP__][L] Jun21 (2021-07-19 DE 03369-21) 3906240</t>
  </si>
  <si>
    <t>[BP__][L] Jun21 (2021-07-19 DE 03369-21) 3906241</t>
  </si>
  <si>
    <t>[BP__][L] Jun21 (2021-07-19 DE 03369-21) 3906242</t>
  </si>
  <si>
    <t>[BP__][L] Jun21 (2021-07-19 DE 03369-21) 3906243</t>
  </si>
  <si>
    <t>[BP__][L] Jun21 (2021-07-19 DE 03369-21) 3906244</t>
  </si>
  <si>
    <t>[BP__][L] Jun21 (2021-07-19 DE 03369-21) 3906245</t>
  </si>
  <si>
    <t>[BP__][L] Jun21 (2021-07-19 DE 03369-21) 3906246</t>
  </si>
  <si>
    <t>[BP__][L] Jun21 (2021-07-19 DE 03369-21) 3906247</t>
  </si>
  <si>
    <t>[BP__][L] Jun21 (2021-07-19 DE 03369-21) 3906248</t>
  </si>
  <si>
    <t>[BP__][L] Jun21 (2021-07-19 DE 03369-21) 3906249</t>
  </si>
  <si>
    <t>[BP__][L] Jun21 (2021-07-19 DE 03369-21) 3906250</t>
  </si>
  <si>
    <t>[BP__][L] Jun21 (2021-07-19 DE 03369-21) 3906251</t>
  </si>
  <si>
    <t>[BP__][L] Jun21 (2021-07-19 DE 03369-21) 3906252</t>
  </si>
  <si>
    <t>[BP__][L] Jun21 (2021-07-19 DE 03369-21) 3906253</t>
  </si>
  <si>
    <t>[BP__][L] Jun21 (2021-07-19 DE 03369-21) 3906254</t>
  </si>
  <si>
    <t>[BP__][L] Jun21 (2021-07-19 DE 03369-21) 3906255</t>
  </si>
  <si>
    <t>[BP__][L] Jun21 (2021-07-19 DE 03369-21) 3906256</t>
  </si>
  <si>
    <t>[BP__][L] Jun21 (2021-07-19 DE 03369-21) 3906257</t>
  </si>
  <si>
    <t>[BP__][L] Jun21 (2021-07-19 DE 03369-21) 3906258</t>
  </si>
  <si>
    <t>[BP__][L] Jun21 (2021-07-19 DE 03369-21) 3906259</t>
  </si>
  <si>
    <t>[BP__][L] Jun21 (2021-07-19 DE 03369-21) 3906260</t>
  </si>
  <si>
    <t>[BP__][L] Jun21 (2021-07-19 DE 03369-21) 3906261</t>
  </si>
  <si>
    <t>[BP__][L] Jun21 (2021-07-19 DE 03369-21) 3906262</t>
  </si>
  <si>
    <t>[BP__][L] Jun21 (2021-07-19 DE 03369-21) 3906263</t>
  </si>
  <si>
    <t>[BP__][L] Jun21 (2021-07-19 DE 03369-21) 3906264</t>
  </si>
  <si>
    <t>[BP__][L] Jun21 (2021-07-19 DE 03369-21) 3906265</t>
  </si>
  <si>
    <t>[BP__][L] Jun21 (2021-07-19 DE 03369-21) 3906266</t>
  </si>
  <si>
    <t>[BP__][L] Jun21 (2021-07-19 DE 03369-21) 3906267</t>
  </si>
  <si>
    <t>[BP__][L] Jun21 (2021-07-19 DE 03369-21) 3906268</t>
  </si>
  <si>
    <t>[BP__][L] Jun21 (2021-07-19 DE 03369-21) 3906269</t>
  </si>
  <si>
    <t>[BP__][L] Jun21 (2021-07-19 DE 03369-21) 3906270</t>
  </si>
  <si>
    <t>[BP__][L] Jun21 (2021-07-19 DE 03369-21) 3906271</t>
  </si>
  <si>
    <t>[BP__][L] Jun21 (2021-07-19 DE 03369-21) 3906272</t>
  </si>
  <si>
    <t>[BP__][L] Jun21 (2021-07-19 DE 03369-21) 3906273</t>
  </si>
  <si>
    <t>[BP__][L] Jun21 (2021-07-19 DE 03369-21) 3906274</t>
  </si>
  <si>
    <t>[BP__][L] Jun21 (2021-07-19 DE 03369-21) 3906275</t>
  </si>
  <si>
    <t>[BP__][L] Jun21 (2021-07-19 DE 03369-21) 3906276</t>
  </si>
  <si>
    <t>[BP__][L] Jun21 (2021-07-19 DE 03369-21) 3906277</t>
  </si>
  <si>
    <t>[BP__][L] Jun21 (2021-07-19 DE 03369-21) 3906278</t>
  </si>
  <si>
    <t>[BP__][L] Jun21 (2021-07-19 DE 03369-21) 3906279</t>
  </si>
  <si>
    <t>[BP__][L] Jun21 (2021-07-19 DE 03369-21) 3906280</t>
  </si>
  <si>
    <t>[BP__][L] Jun21 (2021-07-19 DE 03369-21) 3906281</t>
  </si>
  <si>
    <t>[BP__][L] Jun21 (2021-07-19 DE 03369-21) 3906282</t>
  </si>
  <si>
    <t>[BP__][L] Jun21 (2021-07-19 DE 03369-21) 3906283</t>
  </si>
  <si>
    <t>[BP__][L] Jun21 (2021-07-19 DE 03369-21) 3906284</t>
  </si>
  <si>
    <t>[BP__][L] Jun21 (2021-07-19 DE 03369-21) 3906285</t>
  </si>
  <si>
    <t>[BP__][L] Jun21 (2021-07-19 DE 03369-21) 3906286</t>
  </si>
  <si>
    <t>[BP__][L] Jun21 (2021-07-19 DE 03369-21) 3906287</t>
  </si>
  <si>
    <t>[BP__][L] Jun21 (2021-07-19 DE 03369-21) 3906288</t>
  </si>
  <si>
    <t>[BP__][L] Jun21 (2021-07-19 DE 03369-21) 3906289</t>
  </si>
  <si>
    <t>[BP__][L] Jun21 (2021-07-19 DE 03369-21) 3906290</t>
  </si>
  <si>
    <t>[BP__][L] Jun21 (2021-07-19 DE 03369-21) 3906291</t>
  </si>
  <si>
    <t>[BP__][L] Jun21 (2021-07-19 DE 03369-21) 3906292</t>
  </si>
  <si>
    <t>[BP__][L] Jun21 (2021-07-19 DE 03369-21) 3906293</t>
  </si>
  <si>
    <t>[BP__][L] Jun21 (2021-07-19 DE 03369-21) 3906294</t>
  </si>
  <si>
    <t>[BP__][L] Jun21 (2021-07-19 DE 03369-21) 3906295</t>
  </si>
  <si>
    <t>[BP__][L] Jun21 (2021-07-19 DE 03369-21) 3906296</t>
  </si>
  <si>
    <t>[BP__][L] Jun21 (2021-07-19 DE 03369-21) 3906297</t>
  </si>
  <si>
    <t>[BP__][L] Jun21 (2021-07-19 DE 03369-21) 3906298</t>
  </si>
  <si>
    <t>[BP__][L] Jun21 (2021-07-19 DE 03369-21) 3906299</t>
  </si>
  <si>
    <t>[BP__][L] Jun21 (2021-07-19 DE 03369-21) 3906300</t>
  </si>
  <si>
    <t>[BP__][L] Jun21 (2021-07-19 DE 03369-21) 3906301</t>
  </si>
  <si>
    <t>[BP__][L] Jun21 (2021-07-19 DE 03369-21) 3906302</t>
  </si>
  <si>
    <t>[BP__][L] Jun21 (2021-07-19 DE 03369-21) 3906303</t>
  </si>
  <si>
    <t>[BP__][L] Jun21 (2021-07-19 DE 03369-21) 3906304</t>
  </si>
  <si>
    <t>[BP__][L] Jun21 (2021-07-19 DE 03369-21) 3906305</t>
  </si>
  <si>
    <t>[BP__][L] Jun21 (2021-07-19 DE 03369-21) 3906306</t>
  </si>
  <si>
    <t>[BP__][L] Jun21 (2021-07-19 DE 03369-21) 3906307</t>
  </si>
  <si>
    <t>[BP__][L] Jun21 (2021-07-19 DE 03369-21) 3906308</t>
  </si>
  <si>
    <t>[BP__][L] Jun21 (2021-07-19 DE 03369-21) 3906309</t>
  </si>
  <si>
    <t>Reliq. Servicios Complementarios Recurso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</si>
</sst>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_(* \(#,##0.00\);_(* &quot;-&quot;??_);_(@_)"/>
    <numFmt numFmtId="165" formatCode="_ * #,##0_ ;_ * \-#,##0_ ;_ * &quot;-&quot;_ ;_ @_ "/>
    <numFmt numFmtId="166" formatCode="_ * #,##0.00_ ;_ * \-#,##0.00_ ;_ * &quot;-&quot;??_ ;_ @_ "/>
    <numFmt numFmtId="167" formatCode="&quot;$&quot;\ #,##0;[Red]\-&quot;$&quot;\ #,##0"/>
    <numFmt numFmtId="168" formatCode="#,##0_ ;[Red]\-#,##0\ "/>
    <numFmt numFmtId="169" formatCode="mmm/yyyy"/>
    <numFmt numFmtId="170" formatCode="_ * #,##0.000_ ;_ * \-#,##0.000_ ;_ * &quot;-&quot;_ ;_ @_ "/>
    <numFmt numFmtId="171" formatCode="#,##0.0"/>
    <numFmt numFmtId="172" formatCode="_-* #,##0_-;\-* #,##0_-;_-* &quot;-&quot;??_-;_-@_-"/>
    <numFmt numFmtId="173" formatCode="_ * #,##0.00_ ;_ * \-#,##0.00_ ;_ * &quot;-&quot;_ ;_ @_ "/>
    <numFmt numFmtId="174" formatCode="0.000%"/>
    <numFmt numFmtId="175" formatCode="0.0%"/>
    <numFmt numFmtId="176" formatCode="_-* #,##0.00\ _€_-;\-* #,##0.00\ _€_-;_-* &quot;-&quot;??\ _€_-;_-@_-"/>
    <numFmt numFmtId="177" formatCode="_ * #,##0_ ;_ * \-#,##0_ ;_ * &quot;-&quot;??_ ;_ @_ "/>
    <numFmt numFmtId="178" formatCode="0.00000"/>
    <numFmt numFmtId="179" formatCode="mmmm\-yyyy"/>
    <numFmt numFmtId="180" formatCode="0.000"/>
    <numFmt numFmtId="181" formatCode="#,##0.00_ ;\-#,##0.00\ "/>
    <numFmt numFmtId="182" formatCode="_-[$€-2]\ * #,##0.00_-;\-[$€-2]\ * #,##0.00_-;_-[$€-2]\ * &quot;-&quot;??_-"/>
    <numFmt numFmtId="183" formatCode="_-* #,##0.00\ [$€]_-;\-* #,##0.00\ [$€]_-;_-* &quot;-&quot;??\ [$€]_-;_-@_-"/>
    <numFmt numFmtId="184" formatCode="dddd"/>
  </numFmts>
  <fonts count="74">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
      <b/>
      <sz val="11"/>
      <color rgb="FF706F6F"/>
      <name val="Helvetica Neue"/>
      <family val="2"/>
    </font>
  </fonts>
  <fills count="73">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FF0000"/>
        <bgColor indexed="64"/>
      </patternFill>
    </fill>
    <fill>
      <patternFill patternType="solid">
        <fgColor theme="0" tint="-0.14999847407452621"/>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s>
  <cellStyleXfs count="249">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164" fontId="12" fillId="0" borderId="0" applyFont="0" applyFill="0" applyBorder="0" applyAlignment="0" applyProtection="0"/>
    <xf numFmtId="0" fontId="2" fillId="0" borderId="0"/>
    <xf numFmtId="0" fontId="2" fillId="0" borderId="0"/>
    <xf numFmtId="164"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164" fontId="12" fillId="0" borderId="0" applyFont="0" applyFill="0" applyBorder="0" applyAlignment="0" applyProtection="0"/>
    <xf numFmtId="0" fontId="34" fillId="0" borderId="0" applyNumberForma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33"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8" fillId="0" borderId="0"/>
    <xf numFmtId="165" fontId="12" fillId="0" borderId="0" applyFont="0" applyFill="0" applyBorder="0" applyAlignment="0" applyProtection="0"/>
    <xf numFmtId="165"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2"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3"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3"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164" fontId="43" fillId="0" borderId="0" applyFont="0" applyFill="0" applyBorder="0" applyAlignment="0" applyProtection="0"/>
    <xf numFmtId="184"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cellStyleXfs>
  <cellXfs count="332">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7"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9"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5" fontId="0" fillId="0" borderId="0" xfId="69" applyFont="1"/>
    <xf numFmtId="165" fontId="0" fillId="0" borderId="0" xfId="0" applyNumberFormat="1"/>
    <xf numFmtId="166" fontId="0" fillId="0" borderId="0" xfId="0" applyNumberFormat="1"/>
    <xf numFmtId="170"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5" fontId="0" fillId="0" borderId="0" xfId="69" applyFont="1" applyFill="1"/>
    <xf numFmtId="0" fontId="0" fillId="0" borderId="0" xfId="0" applyBorder="1"/>
    <xf numFmtId="3" fontId="30" fillId="0" borderId="0" xfId="0" applyNumberFormat="1" applyFont="1" applyFill="1"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164"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5"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3"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65" fontId="0" fillId="5" borderId="24" xfId="69" applyFont="1" applyFill="1" applyBorder="1" applyAlignment="1">
      <alignment horizontal="center"/>
    </xf>
    <xf numFmtId="165" fontId="0" fillId="0" borderId="24" xfId="69" applyFont="1" applyBorder="1" applyAlignment="1">
      <alignment horizontal="center"/>
    </xf>
    <xf numFmtId="165" fontId="0" fillId="0" borderId="25" xfId="69" applyFont="1" applyBorder="1" applyAlignment="1">
      <alignment horizontal="center"/>
    </xf>
    <xf numFmtId="174"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5" fontId="0" fillId="5" borderId="15" xfId="69" applyFont="1" applyFill="1" applyBorder="1" applyAlignment="1">
      <alignment horizontal="center"/>
    </xf>
    <xf numFmtId="165" fontId="0" fillId="0" borderId="15" xfId="69" applyFont="1" applyBorder="1" applyAlignment="1">
      <alignment horizontal="center"/>
    </xf>
    <xf numFmtId="165" fontId="0" fillId="0" borderId="27"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65" fontId="0" fillId="5" borderId="29" xfId="69" applyFont="1" applyFill="1" applyBorder="1" applyAlignment="1">
      <alignment horizontal="center"/>
    </xf>
    <xf numFmtId="165" fontId="0" fillId="0" borderId="29" xfId="69" applyFont="1" applyBorder="1" applyAlignment="1">
      <alignment horizontal="center"/>
    </xf>
    <xf numFmtId="165" fontId="0" fillId="0" borderId="30" xfId="69" applyFont="1" applyBorder="1" applyAlignment="1">
      <alignment horizontal="center"/>
    </xf>
    <xf numFmtId="175"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3"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3"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3" fontId="0" fillId="0" borderId="0" xfId="0" applyNumberFormat="1"/>
    <xf numFmtId="0" fontId="0" fillId="44" borderId="41" xfId="0" applyFill="1" applyBorder="1"/>
    <xf numFmtId="0" fontId="0" fillId="44" borderId="42" xfId="0" applyFill="1" applyBorder="1"/>
    <xf numFmtId="0" fontId="0" fillId="44" borderId="44" xfId="0" applyFill="1" applyBorder="1"/>
    <xf numFmtId="176" fontId="0" fillId="0" borderId="0" xfId="0" applyNumberFormat="1"/>
    <xf numFmtId="0" fontId="0" fillId="44" borderId="28" xfId="0" applyFill="1" applyBorder="1"/>
    <xf numFmtId="0" fontId="0" fillId="44" borderId="29" xfId="0" applyFill="1" applyBorder="1"/>
    <xf numFmtId="165" fontId="0" fillId="44" borderId="29" xfId="69" applyFont="1" applyFill="1" applyBorder="1" applyAlignment="1">
      <alignment horizontal="left"/>
    </xf>
    <xf numFmtId="173" fontId="0" fillId="44" borderId="30" xfId="69" applyNumberFormat="1" applyFont="1" applyFill="1" applyBorder="1"/>
    <xf numFmtId="177" fontId="0" fillId="0" borderId="0" xfId="0" applyNumberFormat="1"/>
    <xf numFmtId="165" fontId="27" fillId="45" borderId="23" xfId="69" applyFont="1" applyFill="1" applyBorder="1"/>
    <xf numFmtId="0" fontId="27" fillId="45" borderId="24" xfId="0" applyFont="1" applyFill="1" applyBorder="1"/>
    <xf numFmtId="0" fontId="27" fillId="45" borderId="25" xfId="0" applyFont="1" applyFill="1" applyBorder="1"/>
    <xf numFmtId="173" fontId="0" fillId="38" borderId="28" xfId="69" applyNumberFormat="1" applyFont="1" applyFill="1" applyBorder="1"/>
    <xf numFmtId="173" fontId="0" fillId="0" borderId="29" xfId="69" applyNumberFormat="1" applyFont="1" applyBorder="1"/>
    <xf numFmtId="0" fontId="0" fillId="0" borderId="29" xfId="0" applyBorder="1"/>
    <xf numFmtId="0" fontId="0" fillId="0" borderId="30" xfId="0" applyBorder="1"/>
    <xf numFmtId="173" fontId="0" fillId="38" borderId="0" xfId="69" applyNumberFormat="1" applyFont="1" applyFill="1"/>
    <xf numFmtId="167"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6" fontId="0" fillId="0" borderId="0" xfId="69" applyNumberFormat="1" applyFont="1"/>
    <xf numFmtId="0" fontId="30" fillId="3" borderId="15" xfId="0" applyFont="1" applyFill="1" applyBorder="1"/>
    <xf numFmtId="165" fontId="30" fillId="0" borderId="15" xfId="69" applyFont="1" applyBorder="1"/>
    <xf numFmtId="0" fontId="30" fillId="0" borderId="15" xfId="0" applyFont="1" applyBorder="1"/>
    <xf numFmtId="0" fontId="0" fillId="0" borderId="15" xfId="0" applyBorder="1" applyAlignment="1">
      <alignment horizontal="center" vertical="center"/>
    </xf>
    <xf numFmtId="178" fontId="0" fillId="0" borderId="0" xfId="0" applyNumberFormat="1" applyAlignment="1">
      <alignment horizontal="center"/>
    </xf>
    <xf numFmtId="166"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5" fontId="0" fillId="0" borderId="15" xfId="0" applyNumberFormat="1" applyBorder="1" applyAlignment="1">
      <alignment horizontal="center"/>
    </xf>
    <xf numFmtId="0" fontId="42" fillId="0" borderId="0" xfId="0" applyFont="1"/>
    <xf numFmtId="165"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0" fontId="0" fillId="0" borderId="0" xfId="0" applyFill="1" applyBorder="1"/>
    <xf numFmtId="0" fontId="8" fillId="0" borderId="0" xfId="0" applyFont="1" applyFill="1" applyBorder="1" applyAlignment="1">
      <alignment vertical="center"/>
    </xf>
    <xf numFmtId="0" fontId="0" fillId="0" borderId="10" xfId="0" applyFill="1" applyBorder="1"/>
    <xf numFmtId="0" fontId="8" fillId="0" borderId="1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9"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5" fontId="0" fillId="0" borderId="38" xfId="0" applyNumberFormat="1" applyBorder="1"/>
    <xf numFmtId="0" fontId="26" fillId="0" borderId="0" xfId="0" applyFont="1"/>
    <xf numFmtId="164"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3" fontId="30" fillId="0" borderId="15" xfId="69" applyNumberFormat="1" applyFont="1" applyBorder="1"/>
    <xf numFmtId="0" fontId="0" fillId="46" borderId="0" xfId="0" applyFill="1"/>
    <xf numFmtId="172" fontId="0" fillId="46" borderId="0" xfId="74" applyNumberFormat="1" applyFont="1" applyFill="1"/>
    <xf numFmtId="180" fontId="0" fillId="0" borderId="0" xfId="0" applyNumberFormat="1"/>
    <xf numFmtId="181" fontId="27" fillId="0" borderId="0" xfId="74" applyNumberFormat="1" applyFont="1"/>
    <xf numFmtId="3" fontId="27" fillId="0" borderId="0" xfId="0" applyNumberFormat="1" applyFont="1"/>
    <xf numFmtId="0" fontId="0" fillId="0" borderId="0" xfId="0" applyAlignment="1">
      <alignment horizontal="right"/>
    </xf>
    <xf numFmtId="181" fontId="0" fillId="0" borderId="0" xfId="0" applyNumberFormat="1"/>
    <xf numFmtId="165" fontId="0" fillId="0" borderId="24" xfId="69" applyFont="1" applyBorder="1" applyAlignment="1">
      <alignment horizontal="right" vertical="center"/>
    </xf>
    <xf numFmtId="176" fontId="0" fillId="0" borderId="25" xfId="69" applyNumberFormat="1" applyFont="1" applyBorder="1" applyAlignment="1">
      <alignment horizontal="right" vertical="center"/>
    </xf>
    <xf numFmtId="165" fontId="0" fillId="0" borderId="15" xfId="69" applyFont="1" applyBorder="1" applyAlignment="1">
      <alignment horizontal="right" vertical="center"/>
    </xf>
    <xf numFmtId="176" fontId="0" fillId="0" borderId="27" xfId="69" applyNumberFormat="1" applyFont="1" applyBorder="1" applyAlignment="1">
      <alignment horizontal="right" vertical="center"/>
    </xf>
    <xf numFmtId="165" fontId="0" fillId="0" borderId="27" xfId="69" applyNumberFormat="1" applyFont="1" applyBorder="1" applyAlignment="1">
      <alignment horizontal="right" vertical="center"/>
    </xf>
    <xf numFmtId="165" fontId="0" fillId="0" borderId="29" xfId="69" applyFont="1" applyBorder="1" applyAlignment="1">
      <alignment horizontal="right" vertical="center"/>
    </xf>
    <xf numFmtId="165" fontId="0" fillId="0" borderId="30" xfId="69" applyNumberFormat="1" applyFont="1" applyBorder="1" applyAlignment="1">
      <alignment horizontal="right" vertical="center"/>
    </xf>
    <xf numFmtId="0" fontId="36" fillId="0" borderId="19" xfId="0" applyFont="1" applyBorder="1" applyAlignment="1">
      <alignment horizontal="center" vertical="center"/>
    </xf>
    <xf numFmtId="165" fontId="36" fillId="0" borderId="31" xfId="69" applyFont="1" applyBorder="1" applyAlignment="1">
      <alignment horizontal="center" vertical="center"/>
    </xf>
    <xf numFmtId="165" fontId="36" fillId="0" borderId="55" xfId="69" applyFont="1" applyBorder="1" applyAlignment="1">
      <alignment horizontal="right" vertical="center"/>
    </xf>
    <xf numFmtId="165" fontId="36" fillId="0" borderId="38" xfId="69" applyFont="1" applyBorder="1" applyAlignment="1">
      <alignment horizontal="right" vertical="center"/>
    </xf>
    <xf numFmtId="181" fontId="0" fillId="38" borderId="0" xfId="74" applyNumberFormat="1" applyFont="1" applyFill="1"/>
    <xf numFmtId="0" fontId="0" fillId="0" borderId="42" xfId="0" applyBorder="1" applyAlignment="1">
      <alignment horizontal="left" vertical="center"/>
    </xf>
    <xf numFmtId="165" fontId="0" fillId="0" borderId="42" xfId="69" applyFont="1" applyBorder="1" applyAlignment="1">
      <alignment horizontal="right" vertical="center"/>
    </xf>
    <xf numFmtId="176" fontId="0" fillId="0" borderId="44" xfId="69" applyNumberFormat="1" applyFont="1" applyBorder="1" applyAlignment="1">
      <alignment horizontal="right" vertical="center"/>
    </xf>
    <xf numFmtId="3" fontId="0" fillId="3" borderId="0" xfId="0" applyNumberFormat="1" applyFill="1"/>
    <xf numFmtId="166" fontId="0" fillId="0" borderId="15" xfId="0" applyNumberFormat="1" applyFill="1" applyBorder="1" applyAlignment="1">
      <alignment horizontal="center" vertical="center"/>
    </xf>
    <xf numFmtId="166"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3" fontId="30" fillId="38" borderId="15" xfId="69" applyNumberFormat="1" applyFont="1" applyFill="1" applyBorder="1"/>
    <xf numFmtId="14" fontId="0" fillId="0" borderId="14" xfId="0" applyNumberFormat="1" applyBorder="1" applyAlignment="1">
      <alignment horizontal="center" wrapText="1"/>
    </xf>
    <xf numFmtId="171" fontId="0" fillId="0" borderId="14" xfId="0" applyNumberFormat="1" applyBorder="1" applyAlignment="1">
      <alignment horizontal="center" wrapText="1"/>
    </xf>
    <xf numFmtId="171"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5" fontId="0" fillId="38" borderId="15" xfId="69" applyFont="1" applyFill="1" applyBorder="1"/>
    <xf numFmtId="165" fontId="24" fillId="70" borderId="15" xfId="69" applyFont="1" applyFill="1" applyBorder="1"/>
    <xf numFmtId="165" fontId="24" fillId="0" borderId="15" xfId="69" applyFont="1" applyBorder="1"/>
    <xf numFmtId="177" fontId="0" fillId="0" borderId="15" xfId="69" applyNumberFormat="1" applyFont="1" applyBorder="1"/>
    <xf numFmtId="177" fontId="0" fillId="0" borderId="53" xfId="0" applyNumberFormat="1" applyBorder="1"/>
    <xf numFmtId="177" fontId="24" fillId="0" borderId="38" xfId="0" applyNumberFormat="1" applyFont="1" applyBorder="1"/>
    <xf numFmtId="168" fontId="30" fillId="0" borderId="0" xfId="0" applyNumberFormat="1" applyFont="1" applyFill="1" applyBorder="1"/>
    <xf numFmtId="3" fontId="0" fillId="46" borderId="0" xfId="0" applyNumberFormat="1" applyFill="1"/>
    <xf numFmtId="164" fontId="0" fillId="0" borderId="0" xfId="0" applyNumberFormat="1"/>
    <xf numFmtId="173" fontId="0" fillId="4" borderId="40" xfId="69" applyNumberFormat="1" applyFont="1" applyFill="1" applyBorder="1" applyAlignment="1">
      <alignment horizontal="center"/>
    </xf>
    <xf numFmtId="4" fontId="26" fillId="0" borderId="0" xfId="0" applyNumberFormat="1" applyFont="1" applyAlignment="1">
      <alignment wrapText="1"/>
    </xf>
    <xf numFmtId="0" fontId="30" fillId="0" borderId="0" xfId="0" applyFont="1"/>
    <xf numFmtId="0" fontId="0" fillId="42" borderId="0" xfId="0" applyFill="1" applyAlignment="1">
      <alignment horizontal="center"/>
    </xf>
    <xf numFmtId="175" fontId="0" fillId="0" borderId="0" xfId="0" applyNumberFormat="1"/>
    <xf numFmtId="175" fontId="0" fillId="0" borderId="0" xfId="69" applyNumberFormat="1" applyFont="1"/>
    <xf numFmtId="165" fontId="30" fillId="38" borderId="15" xfId="69" applyFont="1" applyFill="1" applyBorder="1"/>
    <xf numFmtId="173" fontId="0" fillId="38" borderId="0" xfId="0" applyNumberFormat="1" applyFill="1"/>
    <xf numFmtId="164" fontId="0" fillId="38" borderId="0" xfId="74" applyFont="1" applyFill="1"/>
    <xf numFmtId="166" fontId="0" fillId="0" borderId="42" xfId="0" applyNumberFormat="1" applyBorder="1" applyAlignment="1">
      <alignment horizontal="center" vertical="center"/>
    </xf>
    <xf numFmtId="166" fontId="0" fillId="0" borderId="15" xfId="0" applyNumberFormat="1" applyBorder="1" applyAlignment="1">
      <alignment horizontal="center" vertical="center"/>
    </xf>
    <xf numFmtId="9" fontId="0" fillId="0" borderId="29" xfId="0" applyNumberFormat="1" applyBorder="1" applyAlignment="1">
      <alignment horizontal="center"/>
    </xf>
    <xf numFmtId="166" fontId="0" fillId="0" borderId="29" xfId="0" applyNumberFormat="1" applyBorder="1" applyAlignment="1">
      <alignment horizontal="center" vertical="center"/>
    </xf>
    <xf numFmtId="0" fontId="24" fillId="0" borderId="0" xfId="0" applyFont="1"/>
    <xf numFmtId="165" fontId="72" fillId="0" borderId="0" xfId="0" applyNumberFormat="1" applyFont="1"/>
    <xf numFmtId="165" fontId="24" fillId="38" borderId="15" xfId="69" applyFont="1" applyFill="1" applyBorder="1"/>
    <xf numFmtId="165" fontId="0" fillId="38" borderId="0" xfId="69" applyFont="1" applyFill="1"/>
    <xf numFmtId="4" fontId="44" fillId="38" borderId="0" xfId="0" applyNumberFormat="1" applyFont="1" applyFill="1"/>
    <xf numFmtId="165"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5" fontId="44" fillId="0" borderId="0" xfId="0" applyNumberFormat="1" applyFont="1"/>
    <xf numFmtId="166" fontId="44" fillId="0" borderId="0" xfId="0" applyNumberFormat="1" applyFont="1"/>
    <xf numFmtId="49" fontId="44" fillId="0" borderId="0" xfId="0" applyNumberFormat="1" applyFont="1"/>
    <xf numFmtId="173" fontId="44" fillId="0" borderId="0" xfId="0" applyNumberFormat="1" applyFont="1"/>
    <xf numFmtId="3" fontId="0" fillId="71"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2" borderId="10" xfId="0" applyFont="1" applyFill="1" applyBorder="1" applyAlignment="1">
      <alignment horizontal="center" vertical="top" wrapText="1"/>
    </xf>
    <xf numFmtId="4" fontId="26" fillId="0" borderId="10" xfId="0" applyNumberFormat="1" applyFont="1" applyBorder="1" applyAlignment="1">
      <alignment horizontal="center" vertical="top" wrapText="1"/>
    </xf>
    <xf numFmtId="4" fontId="0" fillId="72" borderId="0" xfId="0" applyNumberFormat="1" applyFill="1"/>
    <xf numFmtId="173" fontId="44" fillId="38" borderId="0" xfId="0" applyNumberFormat="1" applyFont="1" applyFill="1"/>
    <xf numFmtId="173" fontId="0" fillId="4" borderId="22" xfId="69" applyNumberFormat="1" applyFont="1" applyFill="1" applyBorder="1" applyAlignment="1">
      <alignment horizontal="center"/>
    </xf>
    <xf numFmtId="173" fontId="0" fillId="0" borderId="0" xfId="69" applyNumberFormat="1" applyFont="1" applyAlignment="1">
      <alignment horizontal="center"/>
    </xf>
    <xf numFmtId="0" fontId="26" fillId="0" borderId="0" xfId="0" applyFont="1" applyBorder="1" applyAlignment="1">
      <alignment horizontal="center" vertical="top"/>
    </xf>
    <xf numFmtId="0" fontId="26" fillId="0" borderId="0" xfId="0" applyFont="1" applyBorder="1" applyAlignment="1">
      <alignment horizontal="center" vertical="top" wrapText="1"/>
    </xf>
    <xf numFmtId="0" fontId="26" fillId="72" borderId="0" xfId="0" applyFont="1" applyFill="1" applyBorder="1" applyAlignment="1">
      <alignment horizontal="center" vertical="top" wrapText="1"/>
    </xf>
    <xf numFmtId="4" fontId="26" fillId="0" borderId="0" xfId="0" applyNumberFormat="1" applyFont="1" applyBorder="1" applyAlignment="1">
      <alignment horizontal="center" vertical="top" wrapText="1"/>
    </xf>
    <xf numFmtId="0" fontId="73" fillId="0" borderId="0" xfId="0" applyFont="1"/>
    <xf numFmtId="0" fontId="0" fillId="0" borderId="0" xfId="0" applyAlignment="1">
      <alignment horizontal="left"/>
    </xf>
    <xf numFmtId="0" fontId="8" fillId="38" borderId="0" xfId="0" applyFont="1" applyFill="1" applyAlignment="1">
      <alignment vertical="center"/>
    </xf>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cellXfs>
  <cellStyles count="249">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25400</xdr:colOff>
      <xdr:row>16</xdr:row>
      <xdr:rowOff>127000</xdr:rowOff>
    </xdr:from>
    <xdr:to>
      <xdr:col>12</xdr:col>
      <xdr:colOff>469900</xdr:colOff>
      <xdr:row>22</xdr:row>
      <xdr:rowOff>76200</xdr:rowOff>
    </xdr:to>
    <xdr:cxnSp macro="">
      <xdr:nvCxnSpPr>
        <xdr:cNvPr id="3" name="Conector recto de flecha 2">
          <a:extLst>
            <a:ext uri="{FF2B5EF4-FFF2-40B4-BE49-F238E27FC236}">
              <a16:creationId xmlns:a16="http://schemas.microsoft.com/office/drawing/2014/main" id="{53ED190E-0944-164A-9E6C-F1FD31259113}"/>
            </a:ext>
          </a:extLst>
        </xdr:cNvPr>
        <xdr:cNvCxnSpPr/>
      </xdr:nvCxnSpPr>
      <xdr:spPr>
        <a:xfrm flipH="1" flipV="1">
          <a:off x="10287000" y="3403600"/>
          <a:ext cx="2667000" cy="1092200"/>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workbookViewId="0"/>
  </sheetViews>
  <sheetFormatPr baseColWidth="10" defaultRowHeight="33.75" customHeight="1"/>
  <cols>
    <col min="1" max="1" width="29.83203125" style="68" bestFit="1" customWidth="1"/>
    <col min="2" max="2" width="33.1640625" customWidth="1"/>
    <col min="3" max="3" width="33.6640625" bestFit="1" customWidth="1"/>
    <col min="4" max="4" width="25.83203125" style="68" bestFit="1" customWidth="1"/>
    <col min="5" max="5" width="16.83203125" style="68" bestFit="1" customWidth="1"/>
    <col min="6" max="6" width="17.1640625" bestFit="1" customWidth="1"/>
    <col min="7" max="7" width="85.5" style="71" customWidth="1"/>
    <col min="8" max="8" width="101.5" bestFit="1" customWidth="1"/>
    <col min="10" max="10" width="14" bestFit="1" customWidth="1"/>
    <col min="12" max="12" width="12.33203125" bestFit="1" customWidth="1"/>
    <col min="13" max="13" width="12" bestFit="1" customWidth="1"/>
  </cols>
  <sheetData>
    <row r="1" spans="1:13" ht="33.75" customHeight="1" thickBot="1">
      <c r="A1" s="78" t="s">
        <v>245</v>
      </c>
      <c r="B1" s="79" t="s">
        <v>207</v>
      </c>
      <c r="C1" s="80" t="s">
        <v>230</v>
      </c>
      <c r="D1" s="81" t="s">
        <v>340</v>
      </c>
      <c r="E1" s="229" t="s">
        <v>247</v>
      </c>
      <c r="F1" s="229" t="s">
        <v>248</v>
      </c>
      <c r="G1" s="72" t="s">
        <v>209</v>
      </c>
    </row>
    <row r="2" spans="1:13" ht="64.5" customHeight="1">
      <c r="A2" s="82" t="s">
        <v>242</v>
      </c>
      <c r="B2" s="83" t="s">
        <v>192</v>
      </c>
      <c r="C2" s="206" t="str">
        <f>"Retiro Dx: "&amp;TEXT('Detalle Provisión'!D35/'Detalle Provisión'!F35/1000,"#,#00.0")&amp;" ($/kW)"</f>
        <v>Retiro Dx: 5,348.5 ($/kW)</v>
      </c>
      <c r="D2" s="210" t="str">
        <f>"Retiro Dx: "&amp;TEXT('Detalle Provisión'!F35,"0.00")&amp;" MW"</f>
        <v>Retiro Dx: 61.51 MW</v>
      </c>
      <c r="E2" s="222">
        <f ca="1">'Provisión Mes'!D67</f>
        <v>329000000</v>
      </c>
      <c r="F2" s="223">
        <f ca="1">E2/'Detalle Provisión'!$A$21</f>
        <v>433733.66907043889</v>
      </c>
      <c r="G2" s="75"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61.51 MW a un precio aproximado de 7051.2 USD/MW-mes.</v>
      </c>
    </row>
    <row r="3" spans="1:13" s="71" customFormat="1" ht="46" customHeight="1">
      <c r="A3" s="84" t="s">
        <v>192</v>
      </c>
      <c r="B3" s="234"/>
      <c r="C3" s="306" t="str">
        <f>"Retiro Dx: "&amp;TEXT('Detalle Provisión'!E63,"#,#00.0")&amp;" ($/kW)
Cuel: "&amp;TEXT('Detalle Provisión'!E60,"#,#00.0")&amp;" ($/kW)
Sarco: "&amp;TEXT('Detalle Provisión'!E61,"#,#00.0")&amp;" ($/kW)
Aurora: "&amp;TEXT('Detalle Provisión'!E62,"#,#00.0")&amp;" ($/kW)"</f>
        <v>Retiro Dx: 5,792.2 ($/kW)
Cuel: 5,359.6 ($/kW)
Sarco: 5,933.0 ($/kW)
Aurora: 5,618.3 ($/kW)</v>
      </c>
      <c r="D3" s="308" t="str">
        <f>"Retiro Dx: "&amp;TEXT('Detalle Provisión'!C63,"0.00")&amp;" MW
Cuel: "&amp;TEXT('Detalle Provisión'!C60,"0.00")&amp;" MW
SARCO: "&amp;TEXT('Detalle Provisión'!C61,"0.00")&amp;" MW
AURORA: "&amp;TEXT('Detalle Provisión'!C62,"0.00")&amp;"MW"</f>
        <v>Retiro Dx: -61.94 MW
Cuel: 4.86 MW
SARCO: 24.72 MW
AURORA: 19.13MW</v>
      </c>
      <c r="E3" s="235"/>
      <c r="F3" s="236"/>
      <c r="G3" s="310" t="str">
        <f>"Compras de potencia se provisionan de acuerdo con los montos registrados en el balance del mes anterior"&amp;"  y para las inyecciones el útimo cálculo de potencia de suficiencia. 
" &amp; "El precio equivalente es "&amp;TEXT('Detalle Provisión'!G33,"#.##0")&amp;" USD/MW-mes."</f>
        <v>Compras de potencia se provisionan de acuerdo con los montos registrados en el balance del mes anterior  y para las inyecciones el útimo cálculo de potencia de suficiencia. 
El precio equivalente es 7.716 USD/MW-mes.</v>
      </c>
    </row>
    <row r="4" spans="1:13" ht="46" customHeight="1">
      <c r="A4" s="84" t="s">
        <v>193</v>
      </c>
      <c r="B4" s="69" t="s">
        <v>193</v>
      </c>
      <c r="C4" s="307"/>
      <c r="D4" s="309"/>
      <c r="E4" s="224">
        <f ca="1">'Provisión Mes'!D68</f>
        <v>-77400000</v>
      </c>
      <c r="F4" s="225">
        <f ca="1">E4/'Detalle Provisión'!$A$21</f>
        <v>-102039.47108222483</v>
      </c>
      <c r="G4" s="311"/>
    </row>
    <row r="5" spans="1:13" ht="130.5" customHeight="1">
      <c r="A5" s="84" t="s">
        <v>240</v>
      </c>
      <c r="B5" s="69" t="s">
        <v>187</v>
      </c>
      <c r="C5" s="306"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"&amp;TEXT(Provision!I28/1000000,"0.00")&amp;" (M$)"</f>
        <v>Cuel: 91.00 ($/kWh)
Aurora: 86.68 ($/kWh)
Sarco: 77.91 ($/kWh)
Retiro Dx: 95.61 ($/kWh)
Sobrecostos: -24.00 (M$)
Compensación P. E: 4.50 (M$)
Recaudación IT: 58.00 (M$)
Extraordinarios: 0.00 (M$)</v>
      </c>
      <c r="D5" s="308" t="str">
        <f>"Cuel: "&amp;TEXT('Detalle Provisión'!C3/1000000,"0.00")&amp;" GWh
Aurora: "&amp;TEXT('Detalle Provisión'!C4/1000000,"0.00")&amp;" GWh
Sarco: "&amp;TEXT('Detalle Provisión'!C5/1000000,"0.00")&amp;" GWh
Retiro Dx: "&amp;TEXT('Detalle Provisión'!B9,"0.0")&amp;" GWh"</f>
        <v>Cuel: 7.75 GWh
Aurora: 23.12 GWh
Sarco: 29.43 GWh
Retiro Dx: 43.5 GWh</v>
      </c>
      <c r="E5" s="224">
        <f ca="1">'Provisión Mes'!D69</f>
        <v>863500000</v>
      </c>
      <c r="F5" s="226">
        <f ca="1">E5/'Detalle Provisión'!$A$21</f>
        <v>1138386.0888824437</v>
      </c>
      <c r="G5" s="310"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USD/MWh."&amp;"
"</f>
        <v xml:space="preserve">La inyección de CUEL, AURORA y SARCO corresponde a 60.31 GWh a un precio estimado de 109.36 USD/MWh.
Para abastecer los consumos de las Dx se estima un retiro de energía total de 43.52 GWh, valorizados a un precio estimado de 126.05 USD/MWh.
</v>
      </c>
      <c r="I5" s="48"/>
      <c r="J5" s="48"/>
      <c r="K5" s="48"/>
    </row>
    <row r="6" spans="1:13" ht="66" customHeight="1">
      <c r="A6" s="84" t="s">
        <v>241</v>
      </c>
      <c r="B6" s="69" t="s">
        <v>188</v>
      </c>
      <c r="C6" s="307"/>
      <c r="D6" s="309"/>
      <c r="E6" s="224">
        <f ca="1">'Provisión Mes'!D70</f>
        <v>0</v>
      </c>
      <c r="F6" s="225">
        <f ca="1">E6/'Detalle Provisión'!$A$21</f>
        <v>0</v>
      </c>
      <c r="G6" s="311"/>
    </row>
    <row r="7" spans="1:13" ht="153" customHeight="1">
      <c r="A7" s="84" t="s">
        <v>243</v>
      </c>
      <c r="B7" s="69" t="s">
        <v>184</v>
      </c>
      <c r="C7" s="207" t="str">
        <f>"Precio Eq. Dx: "&amp;TEXT('Detalle Provisión'!H36,"0.00")&amp;" ($/kWh)
Venta Energía PPA: "&amp;TEXT('Detalle Provisión'!D36/1000000,"0.00")&amp;" (M$)
Venta Energía Reactiva PPA: "&amp;TEXT('Detalle Provisión'!D39/1000000,"0.00")&amp;" (M$)
Reliquidación PPA: "&amp;TEXT('Detalle Provisión'!D51/1000000,"0.00")&amp;" (M$)
AAT: "&amp;TEXT('Detalle Provisión'!D37/1000000,"0.00")&amp;" (M$)"</f>
        <v>Precio Eq. Dx: 56.66 ($/kWh)
Venta Energía PPA: 2500.00 (M$)
Venta Energía Reactiva PPA: 0.40 (M$)
Reliquidación PPA: 0.00 (M$)
AAT: 0.00 (M$)</v>
      </c>
      <c r="D7" s="212" t="str">
        <f>"Suministro Dx: "&amp;TEXT('Detalle Provisión'!B9,"0.00")&amp;" GWh"</f>
        <v>Suministro Dx: 43.52 GWh</v>
      </c>
      <c r="E7" s="224">
        <f ca="1">'Provisión Mes'!D71</f>
        <v>2572864970.6401877</v>
      </c>
      <c r="F7" s="225">
        <f ca="1">E7/'Detalle Provisión'!$A$21</f>
        <v>3391909.3122753059</v>
      </c>
      <c r="G7" s="76"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19T."&amp;IF('Detalle Provisión'!E51&lt;&gt;0,"Se provisiona pago producto de la reliquidación al grupo CGE por "&amp;TEXT(-'Detalle Provisión'!E51/1000,"0")&amp;" kUSD."," No se provisionan pago producto de reliquidaciones con las Dx.")&amp;" 
Se ha provisionado el ingreso por la estabilización de precios (PEC) por "&amp;TEXT(Provision!N34,"0.00")&amp;" MMUSD. La estimación del Saldo PEC se ajusta de acuerdo a lo montos resultantes de las últimos cálculos presentados por la CNE, quedando solo la componente de potencia del Saldo."</f>
        <v>Se estima un volumen de energía a suministrar a las Dx de 43.52 GWh de acuerdo a la curva de demanda anual. El precio equivalente del contrato en dólar del mes corresponde 74.70 USD/MWh. Sin embargo, el contrato se valoriza a un precio de contrato de 70.69 USD/MWh de acuerdo a la ultima actualización del decreto de precio de nudo 19T. No se provisionan pago producto de reliquidaciones con las Dx. 
Se ha provisionado el ingreso por la estabilización de precios (PEC) por 0.10 MMUSD. La estimación del Saldo PEC se ajusta de acuerdo a lo montos resultantes de las últimos cálculos presentados por la CNE, quedando solo la componente de potencia del Saldo.</v>
      </c>
      <c r="K7" s="48"/>
      <c r="M7" s="48"/>
    </row>
    <row r="8" spans="1:13" ht="24" customHeight="1">
      <c r="A8" s="84" t="s">
        <v>244</v>
      </c>
      <c r="B8" s="69" t="s">
        <v>189</v>
      </c>
      <c r="C8" s="208"/>
      <c r="D8" s="212"/>
      <c r="E8" s="224">
        <f ca="1">'Provisión Mes'!D72</f>
        <v>0</v>
      </c>
      <c r="F8" s="226">
        <f ca="1">E8/'Detalle Provisión'!$A$21</f>
        <v>0</v>
      </c>
      <c r="G8" s="76" t="s">
        <v>361</v>
      </c>
    </row>
    <row r="9" spans="1:13" ht="77.25" customHeight="1">
      <c r="A9" s="84" t="s">
        <v>190</v>
      </c>
      <c r="B9" s="69" t="s">
        <v>190</v>
      </c>
      <c r="C9" s="207" t="str">
        <f>"CUD: "&amp;TEXT(Provision!I8/1000000,"0.00")&amp;" (M$)
ITP: "&amp;TEXT('Detalle Provisión'!D45/1000000,"0.00")&amp;" (M$)
ITE: "&amp;TEXT('Detalle Provisión'!D31/1000000,"0.00")&amp;" (M$)
PEAJE: "&amp;TEXT('Detalle Provisión'!D40/1000000,"0.00")&amp;" (M$)
Reliquidación :"&amp;TEXT(Provision!I14/1000000,"0.00")&amp;" (M$)"</f>
        <v>CUD: 0.00 (M$)
ITP: -1.00 (M$)
ITE: -58.00 (M$)
PEAJE: 3.20 (M$)
Reliquidación :0.00 (M$)</v>
      </c>
      <c r="D9" s="212"/>
      <c r="E9" s="224">
        <f ca="1">'Provisión Mes'!D73</f>
        <v>-55800000</v>
      </c>
      <c r="F9" s="225">
        <f ca="1">E9/'Detalle Provisión'!$A$21</f>
        <v>-73563.339617417907</v>
      </c>
      <c r="G9" s="76" t="s">
        <v>403</v>
      </c>
      <c r="J9" s="87"/>
      <c r="K9" s="49"/>
      <c r="L9" s="48"/>
    </row>
    <row r="10" spans="1:13" ht="36" customHeight="1">
      <c r="A10" s="84" t="s">
        <v>54</v>
      </c>
      <c r="B10" s="69" t="s">
        <v>191</v>
      </c>
      <c r="C10" s="208"/>
      <c r="D10" s="212"/>
      <c r="E10" s="224">
        <f ca="1">'Provisión Mes'!D74</f>
        <v>-74000000</v>
      </c>
      <c r="F10" s="225">
        <f ca="1">E10/'Detalle Provisión'!$A$21</f>
        <v>-97557.11705535707</v>
      </c>
      <c r="G10" s="76" t="s">
        <v>362</v>
      </c>
      <c r="J10" s="87"/>
      <c r="L10" s="48"/>
    </row>
    <row r="11" spans="1:13" ht="48">
      <c r="A11" s="84" t="s">
        <v>234</v>
      </c>
      <c r="B11" s="69" t="s">
        <v>234</v>
      </c>
      <c r="C11" s="207" t="str">
        <f>"Cuel: "&amp;TEXT('Detalle Provisión'!J41,"0.00")&amp;" ($/kWh)
Aurora: "&amp;TEXT('Detalle Provisión'!J42,"0.00")&amp;" ($/kWh)
Sarco: "&amp;TEXT('Detalle Provisión'!J43,"0.00")&amp;" ($/kWh)"</f>
        <v>Cuel: 55.37 ($/kWh)
Aurora: 55.37 ($/kWh)
Sarco: 46.27 ($/kWh)</v>
      </c>
      <c r="D11" s="211" t="str">
        <f>"Cuel: "&amp;TEXT('Detalle Provisión'!C3/1000000,"0.00")&amp;" GWh 
Aurora: "&amp;TEXT('Detalle Provisión'!C4/1000000,"0.00")&amp;" GWh
Sarco: "&amp;TEXT('Detalle Provisión'!C5/1000000,"0.00")&amp;" GWh"</f>
        <v>Cuel: 7.75 GWh 
Aurora: 23.12 GWh
Sarco: 29.43 GWh</v>
      </c>
      <c r="E11" s="224">
        <f ca="1">'Provisión Mes'!D75</f>
        <v>-3071541250.8689528</v>
      </c>
      <c r="F11" s="225">
        <f ca="1">E11/'Detalle Provisión'!$A$21</f>
        <v>-4049333.910153788</v>
      </c>
      <c r="G11" s="76" t="s">
        <v>382</v>
      </c>
      <c r="J11" s="48"/>
      <c r="L11" s="49"/>
    </row>
    <row r="12" spans="1:13" ht="26.5" customHeight="1" thickBot="1">
      <c r="A12" s="85" t="s">
        <v>233</v>
      </c>
      <c r="B12" s="86" t="s">
        <v>233</v>
      </c>
      <c r="C12" s="209"/>
      <c r="D12" s="213"/>
      <c r="E12" s="227">
        <f ca="1">'Provisión Mes'!D76</f>
        <v>39000000</v>
      </c>
      <c r="F12" s="228">
        <f ca="1">E12/'Detalle Provisión'!$A$21</f>
        <v>51415.237367012516</v>
      </c>
      <c r="G12" s="77" t="s">
        <v>396</v>
      </c>
    </row>
    <row r="13" spans="1:13" ht="33.75" customHeight="1" thickBot="1">
      <c r="A13" s="71"/>
      <c r="B13" s="71"/>
      <c r="C13" s="71"/>
      <c r="D13" s="230" t="s">
        <v>104</v>
      </c>
      <c r="E13" s="231">
        <f ca="1">+SUM(E2:E12)</f>
        <v>525623719.77123499</v>
      </c>
      <c r="F13" s="232">
        <f ca="1">+SUM(F2:F12)</f>
        <v>692950.46968641272</v>
      </c>
      <c r="G13" s="73"/>
    </row>
    <row r="15" spans="1:13" ht="33.75" customHeight="1">
      <c r="C15" s="48"/>
      <c r="D15" s="49"/>
      <c r="F15" s="130">
        <f ca="1">F13-F11</f>
        <v>4742284.3798402008</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6">
    <mergeCell ref="C3:C4"/>
    <mergeCell ref="D3:D4"/>
    <mergeCell ref="G3:G4"/>
    <mergeCell ref="G5:G6"/>
    <mergeCell ref="C5:C6"/>
    <mergeCell ref="D5:D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1"/>
  <sheetViews>
    <sheetView workbookViewId="0"/>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94" t="str">
        <f>UPPER(TEXT(Desviación!J1,"MMMM-AAAA"))</f>
        <v>ABRIL-JUEVES</v>
      </c>
    </row>
    <row r="2" spans="2:24">
      <c r="B2" s="25"/>
      <c r="C2" s="25"/>
      <c r="D2" s="32"/>
      <c r="H2" s="25"/>
      <c r="I2" s="25"/>
      <c r="J2" s="25"/>
      <c r="K2" s="25"/>
      <c r="L2" s="25"/>
      <c r="M2" s="25"/>
      <c r="O2" s="165"/>
      <c r="P2" s="166"/>
      <c r="Q2" s="166"/>
      <c r="R2" s="166"/>
      <c r="S2" s="166"/>
      <c r="T2" s="166"/>
      <c r="U2" s="166"/>
      <c r="V2" s="167"/>
    </row>
    <row r="3" spans="2:24">
      <c r="B3" s="17" t="s">
        <v>207</v>
      </c>
      <c r="C3" s="17" t="s">
        <v>208</v>
      </c>
      <c r="D3" s="26" t="s">
        <v>107</v>
      </c>
      <c r="H3" s="17" t="s">
        <v>207</v>
      </c>
      <c r="I3" s="17" t="s">
        <v>208</v>
      </c>
      <c r="J3" s="26" t="s">
        <v>210</v>
      </c>
      <c r="K3" s="26" t="s">
        <v>211</v>
      </c>
      <c r="L3" s="26" t="s">
        <v>212</v>
      </c>
      <c r="M3" s="43" t="s">
        <v>217</v>
      </c>
      <c r="O3" s="168"/>
      <c r="P3" s="17" t="s">
        <v>207</v>
      </c>
      <c r="Q3" s="17" t="s">
        <v>208</v>
      </c>
      <c r="R3" s="17" t="s">
        <v>3</v>
      </c>
      <c r="S3" s="17" t="s">
        <v>218</v>
      </c>
      <c r="T3" s="17" t="s">
        <v>219</v>
      </c>
      <c r="U3" s="45" t="s">
        <v>220</v>
      </c>
      <c r="V3" s="169"/>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3" si="1">SUMIF($Q$4:$Q$62,$I4,$U$4:$U$62)</f>
        <v>0</v>
      </c>
      <c r="O4" s="168"/>
      <c r="P4" s="65" t="str">
        <f t="shared" ref="P4:P20" ca="1" si="2">OFFSET($H$3,MATCH(Q4,$I$4:$I$61,0),0)</f>
        <v>Peajes</v>
      </c>
      <c r="Q4" s="65" t="s">
        <v>159</v>
      </c>
      <c r="R4" s="65" t="s">
        <v>46</v>
      </c>
      <c r="S4" s="56">
        <v>0</v>
      </c>
      <c r="T4" s="56">
        <v>0</v>
      </c>
      <c r="U4" s="56">
        <f t="shared" ref="U4:U20" si="3">T4-S4</f>
        <v>0</v>
      </c>
      <c r="V4" s="169"/>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0</v>
      </c>
      <c r="L5" s="4">
        <f t="shared" si="0"/>
        <v>0</v>
      </c>
      <c r="M5" s="44">
        <f t="shared" si="1"/>
        <v>0</v>
      </c>
      <c r="O5" s="168"/>
      <c r="P5" s="65" t="str">
        <f t="shared" ca="1" si="2"/>
        <v>Balance Mercado Spot - Compras</v>
      </c>
      <c r="Q5" s="65" t="s">
        <v>168</v>
      </c>
      <c r="R5" s="65" t="s">
        <v>78</v>
      </c>
      <c r="S5" s="56">
        <v>34161932.576069996</v>
      </c>
      <c r="T5" s="56">
        <v>29454846.572634004</v>
      </c>
      <c r="U5" s="56">
        <f t="shared" si="3"/>
        <v>-4707086.0034359917</v>
      </c>
      <c r="V5" s="169"/>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68"/>
      <c r="P6" s="65" t="str">
        <f t="shared" ca="1" si="2"/>
        <v>Peajes</v>
      </c>
      <c r="Q6" s="65" t="s">
        <v>156</v>
      </c>
      <c r="R6" s="65" t="s">
        <v>221</v>
      </c>
      <c r="S6" s="56">
        <v>41290628.432788007</v>
      </c>
      <c r="T6" s="56">
        <v>20578399.641036004</v>
      </c>
      <c r="U6" s="56">
        <f t="shared" si="3"/>
        <v>-20712228.791752003</v>
      </c>
      <c r="V6" s="169"/>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68"/>
      <c r="P7" s="65" t="str">
        <f t="shared" ca="1" si="2"/>
        <v>Servicio Complementarios</v>
      </c>
      <c r="Q7" s="65" t="s">
        <v>161</v>
      </c>
      <c r="R7" s="65" t="s">
        <v>54</v>
      </c>
      <c r="S7" s="170">
        <v>13872771.664838001</v>
      </c>
      <c r="T7" s="170">
        <v>13645118.53339</v>
      </c>
      <c r="U7" s="56">
        <f t="shared" si="3"/>
        <v>-227653.13144800067</v>
      </c>
      <c r="V7" s="169"/>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68"/>
      <c r="P8" s="65"/>
      <c r="Q8" s="65"/>
      <c r="R8" s="65" t="s">
        <v>221</v>
      </c>
      <c r="S8" s="170">
        <v>2130901.9722819999</v>
      </c>
      <c r="T8" s="170">
        <v>1239587</v>
      </c>
      <c r="U8" s="56">
        <f t="shared" si="3"/>
        <v>-891314.97228199989</v>
      </c>
      <c r="V8" s="169"/>
      <c r="W8" s="48"/>
      <c r="X8" s="48"/>
    </row>
    <row r="9" spans="2:24">
      <c r="B9" t="str">
        <f ca="1">OFFSET(Conceptos!$C$1,MATCH(C9,Conceptos!$A:$A,0)-1,0)</f>
        <v>Peajes</v>
      </c>
      <c r="C9" t="s">
        <v>128</v>
      </c>
      <c r="D9" s="4">
        <f>SUMIF(Provision!$A:$A,'Provisión Mes'!$C9,Provision!$I:$I)</f>
        <v>0</v>
      </c>
      <c r="H9" t="str">
        <f ca="1">OFFSET(Conceptos!$C$1,MATCH(I9,Conceptos!$A:$A,0)-1,0)</f>
        <v>Peajes</v>
      </c>
      <c r="I9" t="s">
        <v>128</v>
      </c>
      <c r="J9" s="4">
        <f>SUMIF(Desviación!$A:$A,'Provisión Mes'!$I9,Desviación!$J:$J)</f>
        <v>4156171</v>
      </c>
      <c r="K9" s="4">
        <f>ABS(SUMIF(Desviación!$A:$A,'Provisión Mes'!$I9,Desviación!$M:$M))</f>
        <v>5483803</v>
      </c>
      <c r="L9" s="4">
        <f t="shared" si="0"/>
        <v>-1327632</v>
      </c>
      <c r="M9" s="44">
        <f t="shared" si="1"/>
        <v>0</v>
      </c>
      <c r="O9" s="168"/>
      <c r="P9" s="65" t="str">
        <f t="shared" ca="1" si="2"/>
        <v>Balance de Potencia - Compras</v>
      </c>
      <c r="Q9" s="65" t="s">
        <v>151</v>
      </c>
      <c r="R9" s="65" t="s">
        <v>8</v>
      </c>
      <c r="S9" s="170">
        <v>282866647.88515496</v>
      </c>
      <c r="T9" s="170">
        <v>270383240.70301586</v>
      </c>
      <c r="U9" s="56">
        <f t="shared" si="3"/>
        <v>-12483407.182139099</v>
      </c>
      <c r="V9" s="169"/>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6051575</v>
      </c>
      <c r="K10" s="4">
        <f>ABS(SUMIF(Desviación!$A:$A,'Provisión Mes'!$I10,Desviación!$M:$M))</f>
        <v>6051575</v>
      </c>
      <c r="L10" s="4">
        <f t="shared" si="0"/>
        <v>0</v>
      </c>
      <c r="M10" s="44">
        <f t="shared" si="1"/>
        <v>0</v>
      </c>
      <c r="O10" s="168"/>
      <c r="P10" s="65" t="str">
        <f t="shared" ca="1" si="2"/>
        <v>Peajes</v>
      </c>
      <c r="Q10" s="65" t="s">
        <v>153</v>
      </c>
      <c r="R10" s="65" t="s">
        <v>17</v>
      </c>
      <c r="S10" s="56">
        <v>0</v>
      </c>
      <c r="T10" s="56">
        <v>0</v>
      </c>
      <c r="U10" s="56">
        <f t="shared" si="3"/>
        <v>0</v>
      </c>
      <c r="V10" s="169"/>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68"/>
      <c r="P11" s="65" t="str">
        <f t="shared" ca="1" si="2"/>
        <v>Peajes</v>
      </c>
      <c r="Q11" s="65" t="s">
        <v>158</v>
      </c>
      <c r="R11" s="65" t="s">
        <v>42</v>
      </c>
      <c r="S11" s="170">
        <v>0</v>
      </c>
      <c r="T11" s="170">
        <v>0</v>
      </c>
      <c r="U11" s="56">
        <f t="shared" si="3"/>
        <v>0</v>
      </c>
      <c r="V11" s="169"/>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68"/>
      <c r="P12" s="65"/>
      <c r="Q12" s="65"/>
      <c r="R12" s="65" t="s">
        <v>222</v>
      </c>
      <c r="S12" s="56">
        <v>0</v>
      </c>
      <c r="T12" s="56">
        <v>0</v>
      </c>
      <c r="U12" s="56">
        <f t="shared" si="3"/>
        <v>0</v>
      </c>
      <c r="V12" s="169"/>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3221736</v>
      </c>
      <c r="K13" s="4">
        <f>ABS(SUMIF(Desviación!$A:$A,'Provisión Mes'!$I13,Desviación!$M:$M))</f>
        <v>0</v>
      </c>
      <c r="L13" s="4">
        <f t="shared" si="0"/>
        <v>3221736</v>
      </c>
      <c r="M13" s="44">
        <f t="shared" si="1"/>
        <v>0</v>
      </c>
      <c r="O13" s="168"/>
      <c r="P13" s="65"/>
      <c r="Q13" s="65"/>
      <c r="R13" s="65" t="s">
        <v>66</v>
      </c>
      <c r="S13" s="56">
        <v>0</v>
      </c>
      <c r="T13" s="56">
        <v>0</v>
      </c>
      <c r="U13" s="56">
        <f t="shared" si="3"/>
        <v>0</v>
      </c>
      <c r="V13" s="169"/>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68"/>
      <c r="P14" s="65"/>
      <c r="Q14" s="65"/>
      <c r="R14" s="65" t="s">
        <v>59</v>
      </c>
      <c r="S14" s="56">
        <v>0</v>
      </c>
      <c r="T14" s="56">
        <v>0</v>
      </c>
      <c r="U14" s="56">
        <f t="shared" si="3"/>
        <v>0</v>
      </c>
      <c r="V14" s="169"/>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68"/>
      <c r="P15" s="65"/>
      <c r="Q15" s="65"/>
      <c r="R15" s="65" t="s">
        <v>223</v>
      </c>
      <c r="S15" s="56">
        <v>0</v>
      </c>
      <c r="T15" s="56">
        <v>0</v>
      </c>
      <c r="U15" s="56">
        <f t="shared" si="3"/>
        <v>0</v>
      </c>
      <c r="V15" s="169"/>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68"/>
      <c r="P16" s="65" t="str">
        <f t="shared" ca="1" si="2"/>
        <v>Balance Mercado Spot - Compras</v>
      </c>
      <c r="Q16" s="65" t="s">
        <v>155</v>
      </c>
      <c r="R16" s="65" t="s">
        <v>81</v>
      </c>
      <c r="S16" s="56">
        <v>0</v>
      </c>
      <c r="T16" s="56">
        <v>0</v>
      </c>
      <c r="U16" s="56">
        <f t="shared" si="3"/>
        <v>0</v>
      </c>
      <c r="V16" s="169"/>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3221736</v>
      </c>
      <c r="L17" s="4">
        <f t="shared" si="0"/>
        <v>-3221736</v>
      </c>
      <c r="M17" s="44">
        <f t="shared" si="1"/>
        <v>0</v>
      </c>
      <c r="O17" s="168"/>
      <c r="P17" s="65" t="str">
        <f t="shared" ca="1" si="2"/>
        <v>Balance Mercado Spot - Compras</v>
      </c>
      <c r="Q17" s="65" t="s">
        <v>155</v>
      </c>
      <c r="R17" s="65" t="s">
        <v>224</v>
      </c>
      <c r="S17" s="56">
        <v>0</v>
      </c>
      <c r="T17" s="56">
        <v>0</v>
      </c>
      <c r="U17" s="56">
        <f t="shared" si="3"/>
        <v>0</v>
      </c>
      <c r="V17" s="169"/>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68"/>
      <c r="P18" s="65"/>
      <c r="Q18" s="65"/>
      <c r="R18" s="65" t="s">
        <v>225</v>
      </c>
      <c r="S18" s="56">
        <v>0</v>
      </c>
      <c r="T18" s="56">
        <v>0</v>
      </c>
      <c r="U18" s="56">
        <f t="shared" si="3"/>
        <v>0</v>
      </c>
      <c r="V18" s="169"/>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68"/>
      <c r="P19" s="65"/>
      <c r="Q19" s="65"/>
      <c r="R19" s="65" t="s">
        <v>226</v>
      </c>
      <c r="S19" s="56">
        <v>0</v>
      </c>
      <c r="T19" s="56">
        <v>0</v>
      </c>
      <c r="U19" s="56">
        <f t="shared" si="3"/>
        <v>0</v>
      </c>
      <c r="V19" s="169"/>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68"/>
      <c r="P20" s="65" t="str">
        <f t="shared" ca="1" si="2"/>
        <v>Peajes</v>
      </c>
      <c r="Q20" s="65" t="s">
        <v>157</v>
      </c>
      <c r="R20" s="65" t="s">
        <v>39</v>
      </c>
      <c r="S20" s="56">
        <v>0</v>
      </c>
      <c r="T20" s="56">
        <v>0</v>
      </c>
      <c r="U20" s="56">
        <f t="shared" si="3"/>
        <v>0</v>
      </c>
      <c r="V20" s="169"/>
      <c r="W20" s="48"/>
      <c r="X20" s="48"/>
    </row>
    <row r="21" spans="2:24">
      <c r="B21" t="str">
        <f ca="1">OFFSET(Conceptos!$C$1,MATCH(C21,Conceptos!$A:$A,0)-1,0)</f>
        <v>Balance Mercado Spot - Ventas</v>
      </c>
      <c r="C21" t="s">
        <v>140</v>
      </c>
      <c r="D21" s="4">
        <f>SUMIF(Provision!$A:$A,'Provisión Mes'!$C21,Provision!$I:$I)</f>
        <v>863500000</v>
      </c>
      <c r="H21" t="str">
        <f ca="1">OFFSET(Conceptos!$C$1,MATCH(I21,Conceptos!$A:$A,0)-1,0)</f>
        <v>Balance Mercado Spot - Ventas</v>
      </c>
      <c r="I21" t="s">
        <v>140</v>
      </c>
      <c r="J21" s="4">
        <f>SUMIF(Desviación!$A:$A,'Provisión Mes'!$I21,Desviación!$J:$J)</f>
        <v>616307088</v>
      </c>
      <c r="K21" s="4">
        <f>ABS(SUMIF(Desviación!$A:$A,'Provisión Mes'!$I21,Desviación!$M:$M))</f>
        <v>646269699</v>
      </c>
      <c r="L21" s="4">
        <f t="shared" si="0"/>
        <v>-29962611</v>
      </c>
      <c r="M21" s="44">
        <f t="shared" si="1"/>
        <v>0</v>
      </c>
      <c r="O21" s="168"/>
      <c r="P21" s="65"/>
      <c r="Q21" s="65"/>
      <c r="R21" s="65"/>
      <c r="S21" s="65"/>
      <c r="T21" s="65"/>
      <c r="U21" s="65"/>
      <c r="V21" s="169"/>
    </row>
    <row r="22" spans="2:24">
      <c r="B22" t="str">
        <f ca="1">OFFSET(Conceptos!$C$1,MATCH(C22,Conceptos!$A:$A,0)-1,0)</f>
        <v>Balance de Potencia - Ventas</v>
      </c>
      <c r="C22" t="s">
        <v>141</v>
      </c>
      <c r="D22" s="4">
        <f>SUMIF(Provision!$A:$A,'Provisión Mes'!$C22,Provision!$I:$I)</f>
        <v>329000000</v>
      </c>
      <c r="H22" t="str">
        <f ca="1">OFFSET(Conceptos!$C$1,MATCH(I22,Conceptos!$A:$A,0)-1,0)</f>
        <v>Balance de Potencia - Ventas</v>
      </c>
      <c r="I22" t="s">
        <v>141</v>
      </c>
      <c r="J22" s="4">
        <f>SUMIF(Desviación!$A:$A,'Provisión Mes'!$I22,Desviación!$J:$J)</f>
        <v>329731174.26920277</v>
      </c>
      <c r="K22" s="4">
        <f>ABS(SUMIF(Desviación!$A:$A,'Provisión Mes'!$I22,Desviación!$M:$M))</f>
        <v>329731173</v>
      </c>
      <c r="L22" s="4">
        <f t="shared" si="0"/>
        <v>1.2692027688026428</v>
      </c>
      <c r="M22" s="44">
        <f t="shared" si="1"/>
        <v>0</v>
      </c>
      <c r="O22" s="168"/>
      <c r="P22" s="65"/>
      <c r="Q22" s="65"/>
      <c r="R22" s="65"/>
      <c r="S22" s="65"/>
      <c r="T22" s="65"/>
      <c r="U22" s="65"/>
      <c r="V22" s="169"/>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71"/>
      <c r="P23" s="172"/>
      <c r="Q23" s="172"/>
      <c r="R23" s="172"/>
      <c r="S23" s="172"/>
      <c r="T23" s="172"/>
      <c r="U23" s="172"/>
      <c r="V23" s="173"/>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2500000000</v>
      </c>
      <c r="H26" t="str">
        <f ca="1">OFFSET(Conceptos!$C$1,MATCH(I26,Conceptos!$A:$A,0)-1,0)</f>
        <v>Ventas PPA Energía</v>
      </c>
      <c r="I26" t="s">
        <v>145</v>
      </c>
      <c r="J26" s="4">
        <f>SUMIF(Desviación!$A:$A,'Provisión Mes'!$I26,Desviación!$J:$J)</f>
        <v>2412719414.1958251</v>
      </c>
      <c r="K26" s="4">
        <f>ABS(SUMIF(Desviación!$A:$A,'Provisión Mes'!$I26,Desviación!$M:$M))</f>
        <v>2412719415</v>
      </c>
      <c r="L26" s="4">
        <f t="shared" si="0"/>
        <v>-0.80417490005493164</v>
      </c>
      <c r="M26" s="44">
        <f t="shared" si="1"/>
        <v>0</v>
      </c>
    </row>
    <row r="27" spans="2:24">
      <c r="B27" t="str">
        <f ca="1">OFFSET(Conceptos!$C$1,MATCH(C27,Conceptos!$A:$A,0)-1,0)</f>
        <v>Ventas PPA Energía</v>
      </c>
      <c r="C27" t="s">
        <v>146</v>
      </c>
      <c r="D27" s="4">
        <f>SUMIF(Provision!$A:$A,'Provisión Mes'!$C27,Provision!$I:$I)</f>
        <v>72464970.640187547</v>
      </c>
      <c r="E27" t="s">
        <v>387</v>
      </c>
      <c r="F27" s="70">
        <f>+D27/'Detalle Provisión'!A21</f>
        <v>95533.427339970134</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400000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-77400000</v>
      </c>
      <c r="H32" t="str">
        <f ca="1">OFFSET(Conceptos!$C$1,MATCH(I32,Conceptos!$B:$B,0)-1,0)</f>
        <v>Balance de Potencia - Compras</v>
      </c>
      <c r="I32" t="s">
        <v>151</v>
      </c>
      <c r="J32" s="4">
        <f>SUMIF(Desviación!$A:$A,'Provisión Mes'!$I32,Desviación!$J:$J)</f>
        <v>-77396919</v>
      </c>
      <c r="K32" s="4">
        <f>-SUMIF(Desviación!$A:$A,'Provisión Mes'!$I32,Desviación!$M:$M)</f>
        <v>-77396919</v>
      </c>
      <c r="L32" s="4">
        <f t="shared" si="0"/>
        <v>0</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-16889786</v>
      </c>
      <c r="L33" s="4">
        <f t="shared" si="0"/>
        <v>16889786</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-14344549</v>
      </c>
      <c r="K36" s="4">
        <f>-SUMIF(Desviación!$A:$A,'Provisión Mes'!$I36,Desviación!$M:$M)</f>
        <v>-14344549</v>
      </c>
      <c r="L36" s="4">
        <f t="shared" si="0"/>
        <v>0</v>
      </c>
      <c r="M36" s="44">
        <f t="shared" si="1"/>
        <v>0</v>
      </c>
    </row>
    <row r="37" spans="2:13">
      <c r="B37" t="str">
        <f ca="1">OFFSET(Conceptos!$C$1,MATCH(C37,Conceptos!$B:$B,0)-1,0)</f>
        <v>Peajes</v>
      </c>
      <c r="C37" t="s">
        <v>156</v>
      </c>
      <c r="D37" s="4">
        <f>SUMIF(Provision!$A:$A,'Provisión Mes'!$C37,Provision!$I:$I)</f>
        <v>-59000000</v>
      </c>
      <c r="H37" t="str">
        <f ca="1">OFFSET(Conceptos!$C$1,MATCH(I37,Conceptos!$B:$B,0)-1,0)</f>
        <v>Peajes</v>
      </c>
      <c r="I37" t="s">
        <v>156</v>
      </c>
      <c r="J37" s="4">
        <f>SUMIF(Desviación!$A:$A,'Provisión Mes'!$I37,Desviación!$J:$J)</f>
        <v>-58835162</v>
      </c>
      <c r="K37" s="4">
        <f>-SUMIF(Desviación!$A:$A,'Provisión Mes'!$I37,Desviación!$M:$M)</f>
        <v>-4979347</v>
      </c>
      <c r="L37" s="4">
        <f t="shared" si="0"/>
        <v>-53855815</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-5661</v>
      </c>
      <c r="K38" s="4">
        <f>-SUMIF(Desviación!$A:$A,'Provisión Mes'!$I38,Desviación!$M:$M)</f>
        <v>-5661</v>
      </c>
      <c r="L38" s="4">
        <f t="shared" si="0"/>
        <v>0</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0</v>
      </c>
      <c r="K42" s="4">
        <f>-SUMIF(Desviación!$A:$A,'Provisión Mes'!$I42,Desviación!$M:$M)</f>
        <v>0</v>
      </c>
      <c r="L42" s="4">
        <f t="shared" si="0"/>
        <v>0</v>
      </c>
      <c r="M42" s="44">
        <f t="shared" si="1"/>
        <v>-227653.13144800067</v>
      </c>
    </row>
    <row r="43" spans="2:13" s="243" customFormat="1">
      <c r="B43" s="243" t="str">
        <f ca="1">OFFSET(Conceptos!$C$1,MATCH(C43,Conceptos!$B:$B,0)-1,0)</f>
        <v>Servicio Complementarios</v>
      </c>
      <c r="C43" s="243" t="s">
        <v>360</v>
      </c>
      <c r="D43" s="244">
        <f>SUMIF(Provision!$A:$A,'Provisión Mes'!$C43,Provision!$I:$I)</f>
        <v>-74000000</v>
      </c>
      <c r="J43" s="244"/>
      <c r="K43" s="244"/>
      <c r="L43" s="244"/>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7" t="s">
        <v>227</v>
      </c>
      <c r="F56" s="67" t="s">
        <v>214</v>
      </c>
      <c r="G56" s="67"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-3071541250.8689528</v>
      </c>
      <c r="E58" s="195">
        <f>'Detalle Provisión'!D41</f>
        <v>-429303189.37219071</v>
      </c>
      <c r="F58" s="195">
        <f>'Detalle Provisión'!D42</f>
        <v>-1280343655.1715569</v>
      </c>
      <c r="G58" s="195">
        <f>'Detalle Provisión'!D43</f>
        <v>-1361894406.3252048</v>
      </c>
      <c r="H58" s="55" t="str">
        <f ca="1">OFFSET(Conceptos!$C$1,MATCH(I58,Conceptos!$B:$B,0)-1,0)</f>
        <v>Costo Intercompañía</v>
      </c>
      <c r="I58" t="s">
        <v>176</v>
      </c>
      <c r="J58" s="4">
        <f>SUMIF(Desviación!$A:$A,'Provisión Mes'!$I58,Desviación!$J:$J)</f>
        <v>0</v>
      </c>
      <c r="K58" s="4">
        <f>-SUMIF(Desviación!$A:$A,'Provisión Mes'!$I58,Desviación!$M:$M)</f>
        <v>-3289657623</v>
      </c>
      <c r="L58" s="4">
        <f t="shared" si="0"/>
        <v>3289657623</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1"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c r="B64" s="33" t="s">
        <v>104</v>
      </c>
      <c r="C64" s="33"/>
      <c r="D64" s="34">
        <f>SUM(D4:D63)</f>
        <v>525623719.77123499</v>
      </c>
    </row>
    <row r="65" spans="1:16">
      <c r="B65" s="25"/>
      <c r="C65" s="25"/>
      <c r="D65" s="32"/>
      <c r="E65" s="25"/>
      <c r="F65" s="25"/>
      <c r="G65" s="25"/>
      <c r="H65" s="25"/>
    </row>
    <row r="66" spans="1:16">
      <c r="B66" s="17" t="s">
        <v>207</v>
      </c>
      <c r="C66" s="17" t="s">
        <v>208</v>
      </c>
      <c r="D66" s="26" t="s">
        <v>107</v>
      </c>
      <c r="E66" s="314" t="s">
        <v>209</v>
      </c>
      <c r="F66" s="314"/>
      <c r="G66" s="314"/>
      <c r="H66" s="314"/>
    </row>
    <row r="67" spans="1:16" ht="42" customHeight="1">
      <c r="A67" t="s">
        <v>228</v>
      </c>
      <c r="B67" s="35" t="s">
        <v>192</v>
      </c>
      <c r="C67" s="35"/>
      <c r="D67" s="36">
        <f ca="1">SUMIF($B$4:$B$63,B67,$D$4:$D$63)</f>
        <v>329000000</v>
      </c>
      <c r="E67" s="315"/>
      <c r="F67" s="315"/>
      <c r="G67" s="315"/>
      <c r="H67" s="315"/>
      <c r="I67" s="48"/>
      <c r="K67" s="48"/>
    </row>
    <row r="68" spans="1:16" ht="28.5" customHeight="1">
      <c r="A68" t="s">
        <v>228</v>
      </c>
      <c r="B68" s="35" t="s">
        <v>193</v>
      </c>
      <c r="C68" s="35"/>
      <c r="D68" s="36">
        <f t="shared" ref="D68:D76" ca="1" si="4">SUMIF($B$4:$B$63,B68,$D$4:$D$63)</f>
        <v>-77400000</v>
      </c>
      <c r="E68" s="313"/>
      <c r="F68" s="313"/>
      <c r="G68" s="313"/>
      <c r="H68" s="313"/>
      <c r="K68" s="48"/>
      <c r="M68" s="48"/>
      <c r="P68" s="46"/>
    </row>
    <row r="69" spans="1:16" ht="46.5" customHeight="1">
      <c r="B69" s="35" t="s">
        <v>187</v>
      </c>
      <c r="C69" s="35"/>
      <c r="D69" s="36">
        <f t="shared" ca="1" si="4"/>
        <v>863500000</v>
      </c>
      <c r="E69" s="313"/>
      <c r="F69" s="313"/>
      <c r="G69" s="313"/>
      <c r="H69" s="313"/>
      <c r="K69" s="51"/>
      <c r="L69" s="48"/>
      <c r="N69" s="48"/>
    </row>
    <row r="70" spans="1:16" ht="46.5" customHeight="1">
      <c r="B70" s="35" t="s">
        <v>188</v>
      </c>
      <c r="C70" s="35"/>
      <c r="D70" s="36">
        <f t="shared" ca="1" si="4"/>
        <v>0</v>
      </c>
      <c r="E70" s="313"/>
      <c r="F70" s="313"/>
      <c r="G70" s="313"/>
      <c r="H70" s="313"/>
      <c r="K70" s="48"/>
      <c r="N70" s="48"/>
    </row>
    <row r="71" spans="1:16" ht="77.25" customHeight="1">
      <c r="B71" s="35" t="s">
        <v>184</v>
      </c>
      <c r="C71" s="35"/>
      <c r="D71" s="36">
        <f t="shared" ca="1" si="4"/>
        <v>2572864970.6401877</v>
      </c>
      <c r="E71" s="313"/>
      <c r="F71" s="313"/>
      <c r="G71" s="313"/>
      <c r="H71" s="313"/>
      <c r="K71" s="48"/>
      <c r="L71" s="48"/>
      <c r="N71" s="48"/>
    </row>
    <row r="72" spans="1:16" ht="27.75" customHeight="1">
      <c r="B72" s="35" t="s">
        <v>189</v>
      </c>
      <c r="C72" s="35"/>
      <c r="D72" s="36">
        <f t="shared" ca="1" si="4"/>
        <v>0</v>
      </c>
      <c r="E72" s="313"/>
      <c r="F72" s="313"/>
      <c r="G72" s="313"/>
      <c r="H72" s="313"/>
      <c r="L72" s="48"/>
      <c r="M72" s="48"/>
      <c r="N72" s="48"/>
    </row>
    <row r="73" spans="1:16" ht="29.25" customHeight="1">
      <c r="B73" s="35" t="s">
        <v>190</v>
      </c>
      <c r="C73" s="35"/>
      <c r="D73" s="36">
        <f t="shared" ca="1" si="4"/>
        <v>-55800000</v>
      </c>
      <c r="E73" s="313"/>
      <c r="F73" s="313"/>
      <c r="G73" s="313"/>
      <c r="H73" s="313"/>
      <c r="N73" s="50"/>
    </row>
    <row r="74" spans="1:16">
      <c r="B74" s="35" t="s">
        <v>191</v>
      </c>
      <c r="C74" s="35"/>
      <c r="D74" s="36">
        <f t="shared" ca="1" si="4"/>
        <v>-74000000</v>
      </c>
      <c r="E74" s="313"/>
      <c r="F74" s="313"/>
      <c r="G74" s="313"/>
      <c r="H74" s="313"/>
    </row>
    <row r="75" spans="1:16">
      <c r="B75" s="35" t="s">
        <v>234</v>
      </c>
      <c r="C75" s="35"/>
      <c r="D75" s="36">
        <f t="shared" ca="1" si="4"/>
        <v>-3071541250.8689528</v>
      </c>
      <c r="E75" s="313"/>
      <c r="F75" s="313"/>
      <c r="G75" s="313"/>
      <c r="H75" s="313"/>
    </row>
    <row r="76" spans="1:16">
      <c r="B76" s="37" t="s">
        <v>233</v>
      </c>
      <c r="C76" s="37"/>
      <c r="D76" s="38">
        <f t="shared" ca="1" si="4"/>
        <v>39000000</v>
      </c>
      <c r="E76" s="312"/>
      <c r="F76" s="312"/>
      <c r="G76" s="312"/>
      <c r="H76" s="312"/>
    </row>
    <row r="77" spans="1:16">
      <c r="B77" s="17" t="s">
        <v>104</v>
      </c>
      <c r="C77" s="17"/>
      <c r="D77" s="26">
        <f ca="1">SUM(D67:D76)</f>
        <v>525623719.77123499</v>
      </c>
      <c r="E77" s="25"/>
      <c r="F77" s="25"/>
      <c r="G77" s="25"/>
      <c r="H77" s="25"/>
    </row>
    <row r="80" spans="1:16">
      <c r="B80" s="17" t="s">
        <v>207</v>
      </c>
      <c r="C80" s="17" t="s">
        <v>211</v>
      </c>
      <c r="D80" s="26" t="s">
        <v>213</v>
      </c>
      <c r="E80" s="40" t="s">
        <v>216</v>
      </c>
      <c r="F80" s="314" t="s">
        <v>209</v>
      </c>
      <c r="G80" s="314"/>
      <c r="H80" s="314"/>
      <c r="I80" s="314"/>
    </row>
    <row r="81" spans="2:9">
      <c r="B81" s="35" t="s">
        <v>192</v>
      </c>
      <c r="C81" s="36">
        <f t="shared" ref="C81:C90" ca="1" si="5">SUMIF($H$4:$H$62,$B81,$K$4:$K$62)</f>
        <v>312841387</v>
      </c>
      <c r="D81" s="36">
        <f t="shared" ref="D81:D90" ca="1" si="6">SUMIF($H$4:$H$62,$B81,$L$4:$L$62)</f>
        <v>16889787.269202769</v>
      </c>
      <c r="E81" s="41">
        <f t="shared" ref="E81:E90" ca="1" si="7">SUMIF($H$4:$H$62,$B81,$M$4:$M$62)</f>
        <v>0</v>
      </c>
      <c r="F81" s="316"/>
      <c r="G81" s="316"/>
      <c r="H81" s="316"/>
      <c r="I81" s="316"/>
    </row>
    <row r="82" spans="2:9">
      <c r="B82" s="35" t="s">
        <v>193</v>
      </c>
      <c r="C82" s="36">
        <f t="shared" ca="1" si="5"/>
        <v>-77396919</v>
      </c>
      <c r="D82" s="36">
        <f t="shared" ca="1" si="6"/>
        <v>0</v>
      </c>
      <c r="E82" s="41">
        <f t="shared" ca="1" si="7"/>
        <v>-12483407.182139099</v>
      </c>
      <c r="F82" s="316"/>
      <c r="G82" s="316"/>
      <c r="H82" s="316"/>
      <c r="I82" s="316"/>
    </row>
    <row r="83" spans="2:9">
      <c r="B83" s="35" t="s">
        <v>187</v>
      </c>
      <c r="C83" s="36">
        <f t="shared" ca="1" si="5"/>
        <v>646269699</v>
      </c>
      <c r="D83" s="36">
        <f t="shared" ca="1" si="6"/>
        <v>-29962611</v>
      </c>
      <c r="E83" s="41">
        <f t="shared" ca="1" si="7"/>
        <v>0</v>
      </c>
      <c r="F83" s="316"/>
      <c r="G83" s="316"/>
      <c r="H83" s="316"/>
      <c r="I83" s="316"/>
    </row>
    <row r="84" spans="2:9">
      <c r="B84" s="35" t="s">
        <v>188</v>
      </c>
      <c r="C84" s="36">
        <f t="shared" ca="1" si="5"/>
        <v>-14344549</v>
      </c>
      <c r="D84" s="36">
        <f t="shared" ca="1" si="6"/>
        <v>0</v>
      </c>
      <c r="E84" s="41">
        <f t="shared" ca="1" si="7"/>
        <v>-4707086.0034359917</v>
      </c>
      <c r="F84" s="316"/>
      <c r="G84" s="316"/>
      <c r="H84" s="316"/>
      <c r="I84" s="316"/>
    </row>
    <row r="85" spans="2:9">
      <c r="B85" s="35" t="s">
        <v>184</v>
      </c>
      <c r="C85" s="36">
        <f t="shared" ca="1" si="5"/>
        <v>2412719415</v>
      </c>
      <c r="D85" s="36">
        <f t="shared" ca="1" si="6"/>
        <v>-0.80417490005493164</v>
      </c>
      <c r="E85" s="41">
        <f t="shared" ca="1" si="7"/>
        <v>0</v>
      </c>
      <c r="F85" s="316"/>
      <c r="G85" s="316"/>
      <c r="H85" s="316"/>
      <c r="I85" s="316"/>
    </row>
    <row r="86" spans="2:9">
      <c r="B86" s="35" t="s">
        <v>189</v>
      </c>
      <c r="C86" s="36">
        <f t="shared" ca="1" si="5"/>
        <v>0</v>
      </c>
      <c r="D86" s="36">
        <f t="shared" ca="1" si="6"/>
        <v>0</v>
      </c>
      <c r="E86" s="41">
        <f t="shared" ca="1" si="7"/>
        <v>0</v>
      </c>
      <c r="F86" s="316"/>
      <c r="G86" s="316"/>
      <c r="H86" s="316"/>
      <c r="I86" s="316"/>
    </row>
    <row r="87" spans="2:9">
      <c r="B87" s="35" t="s">
        <v>190</v>
      </c>
      <c r="C87" s="36">
        <f t="shared" ca="1" si="5"/>
        <v>9772106</v>
      </c>
      <c r="D87" s="36">
        <f ca="1">SUMIF($H$4:$H$62,$B87,$L$4:$L$62)</f>
        <v>-55183447</v>
      </c>
      <c r="E87" s="41">
        <f ca="1">SUMIF($H$4:$H$62,$B87,$M$4:$M$62)</f>
        <v>-20712228.791752003</v>
      </c>
      <c r="F87" s="316"/>
      <c r="G87" s="316"/>
      <c r="H87" s="316"/>
      <c r="I87" s="316"/>
    </row>
    <row r="88" spans="2:9">
      <c r="B88" s="35" t="s">
        <v>191</v>
      </c>
      <c r="C88" s="36">
        <f t="shared" ca="1" si="5"/>
        <v>0</v>
      </c>
      <c r="D88" s="36">
        <f t="shared" ca="1" si="6"/>
        <v>0</v>
      </c>
      <c r="E88" s="41">
        <f t="shared" ca="1" si="7"/>
        <v>-227653.13144800067</v>
      </c>
      <c r="F88" s="316"/>
      <c r="G88" s="316"/>
      <c r="H88" s="316"/>
      <c r="I88" s="316"/>
    </row>
    <row r="89" spans="2:9">
      <c r="B89" s="35" t="s">
        <v>234</v>
      </c>
      <c r="C89" s="36">
        <f t="shared" ca="1" si="5"/>
        <v>-3289657623</v>
      </c>
      <c r="D89" s="36">
        <f t="shared" ca="1" si="6"/>
        <v>3289657623</v>
      </c>
      <c r="E89" s="41">
        <f t="shared" ca="1" si="7"/>
        <v>0</v>
      </c>
      <c r="F89" s="316"/>
      <c r="G89" s="316"/>
      <c r="H89" s="316"/>
      <c r="I89" s="316"/>
    </row>
    <row r="90" spans="2:9">
      <c r="B90" s="37" t="s">
        <v>233</v>
      </c>
      <c r="C90" s="38">
        <f t="shared" ca="1" si="5"/>
        <v>0</v>
      </c>
      <c r="D90" s="38">
        <f t="shared" ca="1" si="6"/>
        <v>0</v>
      </c>
      <c r="E90" s="42">
        <f t="shared" ca="1" si="7"/>
        <v>0</v>
      </c>
      <c r="F90" s="53"/>
      <c r="G90" s="53"/>
      <c r="H90" s="53"/>
      <c r="I90" s="53"/>
    </row>
    <row r="91" spans="2:9">
      <c r="B91" s="17" t="s">
        <v>104</v>
      </c>
      <c r="C91" s="26">
        <f ca="1">SUM(C81:C90)</f>
        <v>203516</v>
      </c>
      <c r="D91" s="26">
        <f ca="1">SUM(D81:D90)</f>
        <v>3221401351.4650278</v>
      </c>
      <c r="E91" s="40">
        <f ca="1">SUM(E81:E90)</f>
        <v>-38130375.108775094</v>
      </c>
      <c r="F91" s="25"/>
      <c r="G91" s="25"/>
      <c r="H91" s="25"/>
      <c r="I91" s="25"/>
    </row>
  </sheetData>
  <autoFilter ref="B3:D64" xr:uid="{00000000-0009-0000-0000-000001000000}"/>
  <mergeCells count="20">
    <mergeCell ref="F85:I85"/>
    <mergeCell ref="F86:I86"/>
    <mergeCell ref="F87:I87"/>
    <mergeCell ref="F88:I88"/>
    <mergeCell ref="F89:I89"/>
    <mergeCell ref="F80:I80"/>
    <mergeCell ref="F81:I81"/>
    <mergeCell ref="F82:I82"/>
    <mergeCell ref="F83:I83"/>
    <mergeCell ref="F84:I84"/>
    <mergeCell ref="E66:H66"/>
    <mergeCell ref="E67:H67"/>
    <mergeCell ref="E68:H68"/>
    <mergeCell ref="E71:H71"/>
    <mergeCell ref="E69:H70"/>
    <mergeCell ref="E76:H76"/>
    <mergeCell ref="E72:H72"/>
    <mergeCell ref="E73:H73"/>
    <mergeCell ref="E74:H74"/>
    <mergeCell ref="E75:H75"/>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85"/>
  <sheetViews>
    <sheetView workbookViewId="0"/>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44317</v>
      </c>
    </row>
    <row r="4" spans="1:12">
      <c r="A4" s="25"/>
      <c r="B4" s="25"/>
      <c r="C4" s="189"/>
      <c r="D4" s="189"/>
      <c r="E4" s="317" t="s">
        <v>0</v>
      </c>
      <c r="F4" s="317"/>
      <c r="G4" s="317"/>
      <c r="H4" s="186"/>
      <c r="I4" s="25"/>
      <c r="J4" s="25"/>
    </row>
    <row r="5" spans="1:12" ht="16">
      <c r="A5" s="25"/>
      <c r="B5" s="186" t="s">
        <v>105</v>
      </c>
      <c r="C5" s="186" t="s">
        <v>2</v>
      </c>
      <c r="D5" s="186" t="s">
        <v>3</v>
      </c>
      <c r="E5" s="186" t="s">
        <v>4</v>
      </c>
      <c r="F5" s="186" t="s">
        <v>5</v>
      </c>
      <c r="G5" s="186" t="s">
        <v>6</v>
      </c>
      <c r="H5" s="186"/>
      <c r="I5" s="186" t="s">
        <v>102</v>
      </c>
      <c r="J5" s="25"/>
    </row>
    <row r="6" spans="1:12">
      <c r="A6" t="str">
        <f t="shared" ref="A6:A38"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35</v>
      </c>
      <c r="E12" s="3" t="s">
        <v>31</v>
      </c>
      <c r="F12" s="3" t="s">
        <v>36</v>
      </c>
      <c r="G12" s="3" t="s">
        <v>37</v>
      </c>
      <c r="H12" s="3"/>
      <c r="I12" s="57">
        <f>MAX(0,'Detalle Provisión'!D31)</f>
        <v>0</v>
      </c>
      <c r="J12" s="61"/>
    </row>
    <row r="13" spans="1:12" s="71" customFormat="1">
      <c r="A13" s="71" t="str">
        <f t="shared" si="0"/>
        <v>4-1-00601_90-70</v>
      </c>
      <c r="B13" s="3" t="s">
        <v>106</v>
      </c>
      <c r="C13" s="3"/>
      <c r="D13" s="3" t="s">
        <v>221</v>
      </c>
      <c r="E13" s="3" t="s">
        <v>31</v>
      </c>
      <c r="F13" s="52" t="s">
        <v>36</v>
      </c>
      <c r="G13" s="52" t="s">
        <v>37</v>
      </c>
      <c r="H13" s="3"/>
      <c r="I13" s="57">
        <f>MAX(0,'Detalle Provisión'!D45)</f>
        <v>0</v>
      </c>
      <c r="J13" s="61"/>
      <c r="L13" s="4" t="s">
        <v>333</v>
      </c>
    </row>
    <row r="14" spans="1:12">
      <c r="A14" t="str">
        <f t="shared" si="0"/>
        <v>4-1-00601_90-71</v>
      </c>
      <c r="B14" s="3" t="s">
        <v>106</v>
      </c>
      <c r="C14" s="3" t="s">
        <v>38</v>
      </c>
      <c r="D14" s="3" t="s">
        <v>39</v>
      </c>
      <c r="E14" s="3" t="s">
        <v>31</v>
      </c>
      <c r="F14" s="3" t="s">
        <v>36</v>
      </c>
      <c r="G14" s="3" t="s">
        <v>40</v>
      </c>
      <c r="H14" s="3"/>
      <c r="I14" s="244">
        <f>'Detalle Provisión'!D55</f>
        <v>0</v>
      </c>
      <c r="J14" s="59"/>
    </row>
    <row r="15" spans="1:12">
      <c r="A15" t="str">
        <f t="shared" si="0"/>
        <v>4-1-00601_90-72</v>
      </c>
      <c r="B15" s="3" t="s">
        <v>106</v>
      </c>
      <c r="C15" s="3" t="s">
        <v>41</v>
      </c>
      <c r="D15" s="3" t="s">
        <v>42</v>
      </c>
      <c r="E15" s="3" t="s">
        <v>31</v>
      </c>
      <c r="F15" s="3" t="s">
        <v>43</v>
      </c>
      <c r="G15" s="3" t="s">
        <v>44</v>
      </c>
      <c r="H15" s="3"/>
      <c r="I15" s="57"/>
      <c r="J15" s="59"/>
    </row>
    <row r="16" spans="1:12">
      <c r="A16" t="str">
        <f t="shared" si="0"/>
        <v>4-1-00601_90-73</v>
      </c>
      <c r="B16" s="3" t="s">
        <v>106</v>
      </c>
      <c r="C16" s="3" t="s">
        <v>45</v>
      </c>
      <c r="D16" s="3" t="s">
        <v>46</v>
      </c>
      <c r="E16" s="3" t="s">
        <v>31</v>
      </c>
      <c r="F16" s="3" t="s">
        <v>43</v>
      </c>
      <c r="G16" s="3" t="s">
        <v>47</v>
      </c>
      <c r="H16" s="3"/>
      <c r="I16" s="57"/>
      <c r="J16" s="59"/>
    </row>
    <row r="17" spans="1:15">
      <c r="A17" t="str">
        <f t="shared" si="0"/>
        <v>4-1-00300_90-98</v>
      </c>
      <c r="B17" s="3" t="s">
        <v>106</v>
      </c>
      <c r="C17" s="3" t="s">
        <v>48</v>
      </c>
      <c r="D17" s="3" t="s">
        <v>49</v>
      </c>
      <c r="E17" s="3" t="s">
        <v>18</v>
      </c>
      <c r="F17" s="3" t="s">
        <v>19</v>
      </c>
      <c r="G17" s="3" t="s">
        <v>20</v>
      </c>
      <c r="H17" s="3"/>
      <c r="I17" s="57"/>
      <c r="J17" s="59"/>
    </row>
    <row r="18" spans="1:15">
      <c r="A18" t="str">
        <f t="shared" si="0"/>
        <v>4-1-00601_90-74</v>
      </c>
      <c r="B18" s="3" t="s">
        <v>106</v>
      </c>
      <c r="C18" s="3" t="s">
        <v>50</v>
      </c>
      <c r="D18" s="3" t="s">
        <v>51</v>
      </c>
      <c r="E18" s="3" t="s">
        <v>31</v>
      </c>
      <c r="F18" s="3" t="s">
        <v>43</v>
      </c>
      <c r="G18" s="3" t="s">
        <v>52</v>
      </c>
      <c r="H18" s="3"/>
      <c r="I18" s="290">
        <f>'Detalle Provisión'!D40</f>
        <v>3200000</v>
      </c>
      <c r="J18" s="59"/>
      <c r="L18" s="4" t="s">
        <v>411</v>
      </c>
    </row>
    <row r="19" spans="1:15">
      <c r="A19" t="str">
        <f t="shared" si="0"/>
        <v>4-1-00601_90-88</v>
      </c>
      <c r="B19" s="3" t="s">
        <v>103</v>
      </c>
      <c r="C19" s="3" t="s">
        <v>53</v>
      </c>
      <c r="D19" s="3" t="s">
        <v>54</v>
      </c>
      <c r="E19" s="3" t="s">
        <v>31</v>
      </c>
      <c r="F19" s="3" t="s">
        <v>32</v>
      </c>
      <c r="G19" s="3" t="s">
        <v>55</v>
      </c>
      <c r="H19" s="3"/>
      <c r="I19" s="57"/>
      <c r="J19" s="59"/>
    </row>
    <row r="20" spans="1:15">
      <c r="A20" t="str">
        <f t="shared" si="0"/>
        <v>4-1-00601_90-93</v>
      </c>
      <c r="B20" s="3" t="s">
        <v>103</v>
      </c>
      <c r="C20" s="3" t="s">
        <v>56</v>
      </c>
      <c r="D20" s="3" t="s">
        <v>57</v>
      </c>
      <c r="E20" s="3" t="s">
        <v>31</v>
      </c>
      <c r="F20" s="3" t="s">
        <v>32</v>
      </c>
      <c r="G20" s="3" t="s">
        <v>33</v>
      </c>
      <c r="H20" s="3"/>
      <c r="I20" s="57"/>
      <c r="J20" s="59"/>
    </row>
    <row r="21" spans="1:15">
      <c r="A21" t="str">
        <f t="shared" si="0"/>
        <v>4-1-00601_90-99</v>
      </c>
      <c r="B21" s="3" t="s">
        <v>106</v>
      </c>
      <c r="C21" s="3" t="s">
        <v>58</v>
      </c>
      <c r="D21" s="3" t="s">
        <v>59</v>
      </c>
      <c r="E21" s="3" t="s">
        <v>31</v>
      </c>
      <c r="F21" s="3" t="s">
        <v>60</v>
      </c>
      <c r="G21" s="3" t="s">
        <v>61</v>
      </c>
      <c r="H21" s="3"/>
      <c r="I21" s="57"/>
      <c r="J21" s="59"/>
    </row>
    <row r="22" spans="1:15">
      <c r="A22" t="str">
        <f t="shared" si="0"/>
        <v>4-1-00601_90-75</v>
      </c>
      <c r="B22" s="3" t="s">
        <v>106</v>
      </c>
      <c r="C22" s="3" t="s">
        <v>62</v>
      </c>
      <c r="D22" s="3" t="s">
        <v>63</v>
      </c>
      <c r="E22" s="3" t="s">
        <v>31</v>
      </c>
      <c r="F22" s="3" t="s">
        <v>60</v>
      </c>
      <c r="G22" s="3" t="s">
        <v>64</v>
      </c>
      <c r="H22" s="3"/>
      <c r="I22" s="57"/>
      <c r="J22" s="59"/>
    </row>
    <row r="23" spans="1:15">
      <c r="A23" t="str">
        <f t="shared" si="0"/>
        <v>4-1-00601_90-97</v>
      </c>
      <c r="B23" s="3" t="s">
        <v>106</v>
      </c>
      <c r="C23" s="3" t="s">
        <v>65</v>
      </c>
      <c r="D23" s="3" t="s">
        <v>66</v>
      </c>
      <c r="E23" s="3" t="s">
        <v>31</v>
      </c>
      <c r="F23" s="3" t="s">
        <v>60</v>
      </c>
      <c r="G23" s="3" t="s">
        <v>67</v>
      </c>
      <c r="H23" s="3"/>
      <c r="I23" s="57"/>
      <c r="J23" s="59"/>
    </row>
    <row r="24" spans="1:15" ht="14.5" customHeight="1">
      <c r="A24" t="str">
        <f t="shared" si="0"/>
        <v>4-1-00601_90-76</v>
      </c>
      <c r="B24" s="3" t="s">
        <v>106</v>
      </c>
      <c r="C24" s="3" t="s">
        <v>68</v>
      </c>
      <c r="D24" s="3" t="s">
        <v>69</v>
      </c>
      <c r="E24" s="3" t="s">
        <v>31</v>
      </c>
      <c r="F24" s="3" t="s">
        <v>60</v>
      </c>
      <c r="G24" s="3" t="s">
        <v>70</v>
      </c>
      <c r="H24" s="3"/>
      <c r="I24" s="57"/>
      <c r="J24" s="59"/>
    </row>
    <row r="25" spans="1:15">
      <c r="A25" t="str">
        <f t="shared" si="0"/>
        <v>4-1-00601_90-77</v>
      </c>
      <c r="B25" s="3" t="s">
        <v>106</v>
      </c>
      <c r="C25" s="3" t="s">
        <v>71</v>
      </c>
      <c r="D25" s="3" t="s">
        <v>72</v>
      </c>
      <c r="E25" s="3" t="s">
        <v>31</v>
      </c>
      <c r="F25" s="3" t="s">
        <v>60</v>
      </c>
      <c r="G25" s="3" t="s">
        <v>73</v>
      </c>
      <c r="H25" s="3"/>
      <c r="I25" s="57"/>
      <c r="J25" s="59"/>
    </row>
    <row r="26" spans="1:15">
      <c r="A26" t="str">
        <f t="shared" si="0"/>
        <v>4-1-00601_90-78</v>
      </c>
      <c r="B26" s="3" t="s">
        <v>106</v>
      </c>
      <c r="C26" s="3" t="s">
        <v>74</v>
      </c>
      <c r="D26" s="3" t="s">
        <v>75</v>
      </c>
      <c r="E26" s="3" t="s">
        <v>31</v>
      </c>
      <c r="F26" s="3" t="s">
        <v>60</v>
      </c>
      <c r="G26" s="3" t="s">
        <v>76</v>
      </c>
      <c r="H26" s="3"/>
      <c r="I26" s="57"/>
      <c r="J26" s="59"/>
    </row>
    <row r="27" spans="1:15">
      <c r="A27" t="str">
        <f t="shared" si="0"/>
        <v>4-1-00601_90-92</v>
      </c>
      <c r="B27" s="3" t="s">
        <v>103</v>
      </c>
      <c r="C27" s="3" t="s">
        <v>77</v>
      </c>
      <c r="D27" s="3" t="s">
        <v>78</v>
      </c>
      <c r="E27" s="3" t="s">
        <v>31</v>
      </c>
      <c r="F27" s="3" t="s">
        <v>32</v>
      </c>
      <c r="G27" s="3" t="s">
        <v>79</v>
      </c>
      <c r="H27" s="3"/>
      <c r="I27" s="57">
        <f>MAX(0,'Detalle Provisión'!D46)</f>
        <v>863500000</v>
      </c>
      <c r="J27" s="61"/>
      <c r="L27" s="57"/>
      <c r="M27" s="59"/>
      <c r="N27" s="59"/>
      <c r="O27" s="59"/>
    </row>
    <row r="28" spans="1:15">
      <c r="A28" t="str">
        <f t="shared" si="0"/>
        <v>4-1-00601_90-93</v>
      </c>
      <c r="B28" s="3" t="s">
        <v>103</v>
      </c>
      <c r="C28" s="3" t="s">
        <v>80</v>
      </c>
      <c r="D28" s="3" t="s">
        <v>81</v>
      </c>
      <c r="E28" s="3" t="s">
        <v>31</v>
      </c>
      <c r="F28" s="3" t="s">
        <v>32</v>
      </c>
      <c r="G28" s="3" t="s">
        <v>33</v>
      </c>
      <c r="H28" s="3"/>
      <c r="I28" s="57"/>
      <c r="J28" s="61"/>
      <c r="L28" s="244"/>
    </row>
    <row r="29" spans="1:15">
      <c r="A29" t="str">
        <f t="shared" si="0"/>
        <v>4-1-00401_90-80</v>
      </c>
      <c r="B29" s="3" t="s">
        <v>10</v>
      </c>
      <c r="C29" s="5"/>
      <c r="D29" s="3" t="s">
        <v>83</v>
      </c>
      <c r="E29" s="3" t="s">
        <v>9</v>
      </c>
      <c r="F29" s="3" t="s">
        <v>10</v>
      </c>
      <c r="G29" t="s">
        <v>82</v>
      </c>
      <c r="I29" s="57">
        <f>'Detalle Provisión'!D35</f>
        <v>329000000</v>
      </c>
      <c r="J29" s="59"/>
    </row>
    <row r="30" spans="1:15" ht="14.5" customHeight="1">
      <c r="A30" t="str">
        <f t="shared" si="0"/>
        <v>4-1-00401_90-81</v>
      </c>
      <c r="B30" s="3" t="s">
        <v>10</v>
      </c>
      <c r="C30" s="5"/>
      <c r="D30" s="3" t="s">
        <v>85</v>
      </c>
      <c r="E30" s="3" t="s">
        <v>9</v>
      </c>
      <c r="F30" s="3" t="s">
        <v>10</v>
      </c>
      <c r="G30" t="s">
        <v>84</v>
      </c>
      <c r="I30" s="57"/>
      <c r="J30" s="59"/>
    </row>
    <row r="31" spans="1:15">
      <c r="A31" t="str">
        <f t="shared" si="0"/>
        <v>4-1-00401_90-84</v>
      </c>
      <c r="B31" s="3" t="s">
        <v>10</v>
      </c>
      <c r="C31" s="5"/>
      <c r="D31" s="3" t="s">
        <v>87</v>
      </c>
      <c r="E31" s="3" t="s">
        <v>9</v>
      </c>
      <c r="F31" s="3" t="s">
        <v>10</v>
      </c>
      <c r="G31" t="s">
        <v>86</v>
      </c>
      <c r="I31" s="57"/>
      <c r="J31" s="59"/>
    </row>
    <row r="32" spans="1:15">
      <c r="A32" t="str">
        <f t="shared" si="0"/>
        <v>4-1-00401_90-85</v>
      </c>
      <c r="B32" s="3" t="s">
        <v>10</v>
      </c>
      <c r="C32" s="5"/>
      <c r="D32" s="3" t="s">
        <v>89</v>
      </c>
      <c r="E32" s="3" t="s">
        <v>9</v>
      </c>
      <c r="F32" s="3" t="s">
        <v>10</v>
      </c>
      <c r="G32" t="s">
        <v>88</v>
      </c>
      <c r="I32" s="57"/>
      <c r="J32" s="59"/>
    </row>
    <row r="33" spans="1:14">
      <c r="A33" t="str">
        <f t="shared" si="0"/>
        <v>4-1-00603_90-86</v>
      </c>
      <c r="B33" s="3" t="s">
        <v>103</v>
      </c>
      <c r="C33" s="5"/>
      <c r="D33" s="3" t="s">
        <v>91</v>
      </c>
      <c r="E33" s="3" t="s">
        <v>26</v>
      </c>
      <c r="F33" s="3" t="s">
        <v>103</v>
      </c>
      <c r="G33" t="s">
        <v>90</v>
      </c>
      <c r="I33" s="57">
        <f>'Detalle Provisión'!D36</f>
        <v>2500000000</v>
      </c>
      <c r="J33" s="59"/>
    </row>
    <row r="34" spans="1:14">
      <c r="A34" t="str">
        <f t="shared" si="0"/>
        <v>4-1-00603_90-87</v>
      </c>
      <c r="B34" s="3" t="s">
        <v>103</v>
      </c>
      <c r="C34" s="5"/>
      <c r="D34" s="3" t="s">
        <v>93</v>
      </c>
      <c r="E34" s="3" t="s">
        <v>26</v>
      </c>
      <c r="F34" s="3" t="s">
        <v>103</v>
      </c>
      <c r="G34" t="s">
        <v>92</v>
      </c>
      <c r="I34" s="10">
        <f>N34*10^6*'Detalle Provisión'!A21</f>
        <v>72464970.640187547</v>
      </c>
      <c r="J34" s="59"/>
      <c r="L34" s="4" t="s">
        <v>381</v>
      </c>
      <c r="M34" s="11">
        <f>(PEC!N16+PEC!O16)</f>
        <v>0</v>
      </c>
      <c r="N34">
        <f>-PEC_1!I20/10^6</f>
        <v>9.5533427339970139E-2</v>
      </c>
    </row>
    <row r="35" spans="1:14">
      <c r="A35" t="str">
        <f t="shared" si="0"/>
        <v>4-1-00603_90-89</v>
      </c>
      <c r="B35" s="3" t="s">
        <v>103</v>
      </c>
      <c r="C35" s="5"/>
      <c r="D35" s="3" t="s">
        <v>95</v>
      </c>
      <c r="E35" s="3" t="s">
        <v>26</v>
      </c>
      <c r="F35" s="3" t="s">
        <v>103</v>
      </c>
      <c r="G35" t="s">
        <v>94</v>
      </c>
      <c r="I35" s="57"/>
      <c r="J35" s="59"/>
    </row>
    <row r="36" spans="1:14">
      <c r="A36" t="str">
        <f t="shared" si="0"/>
        <v>4-1-00603_90-90</v>
      </c>
      <c r="B36" s="3" t="s">
        <v>103</v>
      </c>
      <c r="C36" s="5"/>
      <c r="D36" s="3" t="s">
        <v>97</v>
      </c>
      <c r="E36" s="3" t="s">
        <v>26</v>
      </c>
      <c r="F36" s="3" t="s">
        <v>103</v>
      </c>
      <c r="G36" t="s">
        <v>96</v>
      </c>
      <c r="I36" s="57"/>
      <c r="J36" s="59"/>
    </row>
    <row r="37" spans="1:14">
      <c r="A37" t="str">
        <f t="shared" si="0"/>
        <v>4-1-00603_90-94</v>
      </c>
      <c r="B37" s="3" t="s">
        <v>103</v>
      </c>
      <c r="C37" s="5"/>
      <c r="D37" s="3" t="s">
        <v>99</v>
      </c>
      <c r="E37" s="3" t="s">
        <v>26</v>
      </c>
      <c r="F37" s="3" t="s">
        <v>103</v>
      </c>
      <c r="G37" t="s">
        <v>98</v>
      </c>
      <c r="I37" s="57">
        <f>'Detalle Provisión'!D39</f>
        <v>400000</v>
      </c>
      <c r="J37" s="59"/>
    </row>
    <row r="38" spans="1:14">
      <c r="A38" t="str">
        <f t="shared" si="0"/>
        <v>4-1-00603_90-95</v>
      </c>
      <c r="B38" s="3" t="s">
        <v>103</v>
      </c>
      <c r="C38" s="5"/>
      <c r="D38" s="3" t="s">
        <v>101</v>
      </c>
      <c r="E38" s="3" t="s">
        <v>26</v>
      </c>
      <c r="F38" s="3" t="s">
        <v>103</v>
      </c>
      <c r="G38" t="s">
        <v>100</v>
      </c>
      <c r="I38" s="57"/>
      <c r="J38" s="59"/>
    </row>
    <row r="39" spans="1:14">
      <c r="A39" s="181" t="str">
        <f>E39&amp;"_"&amp;G39</f>
        <v>4-1-00604_90-97</v>
      </c>
      <c r="B39" s="182" t="s">
        <v>103</v>
      </c>
      <c r="C39" s="182"/>
      <c r="D39" s="182" t="s">
        <v>235</v>
      </c>
      <c r="E39" s="182" t="s">
        <v>231</v>
      </c>
      <c r="F39" s="182" t="s">
        <v>103</v>
      </c>
      <c r="G39" s="181" t="s">
        <v>67</v>
      </c>
      <c r="H39" s="65"/>
      <c r="I39" s="245">
        <v>39000000</v>
      </c>
      <c r="J39" s="181"/>
      <c r="L39" s="237" t="s">
        <v>342</v>
      </c>
    </row>
    <row r="40" spans="1:14" s="71" customFormat="1">
      <c r="A40" s="183" t="str">
        <f>E40&amp;"_"&amp;G40</f>
        <v>4-1-00603_90-60</v>
      </c>
      <c r="B40" s="184" t="s">
        <v>10</v>
      </c>
      <c r="C40" s="184"/>
      <c r="D40" s="184" t="s">
        <v>238</v>
      </c>
      <c r="E40" s="184" t="s">
        <v>26</v>
      </c>
      <c r="F40" s="184" t="s">
        <v>10</v>
      </c>
      <c r="G40" s="183" t="s">
        <v>236</v>
      </c>
      <c r="H40" s="25"/>
      <c r="I40" s="185">
        <f>'Detalle Provisión'!D37</f>
        <v>0</v>
      </c>
      <c r="J40" s="183"/>
      <c r="L40" s="4"/>
    </row>
    <row r="41" spans="1:14">
      <c r="A41" s="187"/>
      <c r="B41" s="187"/>
      <c r="C41" s="187"/>
      <c r="D41" s="187"/>
      <c r="E41" s="187"/>
      <c r="F41" s="187"/>
      <c r="G41" s="187"/>
      <c r="H41" s="187"/>
      <c r="I41" s="188">
        <f>SUM(I6:I40)</f>
        <v>3807564970.6401877</v>
      </c>
      <c r="J41" s="187"/>
    </row>
    <row r="42" spans="1:14">
      <c r="I42" s="57"/>
    </row>
    <row r="43" spans="1:14" ht="16">
      <c r="A43" s="25"/>
      <c r="B43" s="25"/>
      <c r="C43" s="25"/>
      <c r="D43" s="25"/>
      <c r="E43" s="186" t="s">
        <v>1</v>
      </c>
      <c r="F43" s="186"/>
      <c r="G43" s="186"/>
      <c r="H43" s="186"/>
      <c r="I43" s="185"/>
      <c r="J43" s="25"/>
    </row>
    <row r="44" spans="1:14" ht="16">
      <c r="A44" s="187"/>
      <c r="B44" s="187"/>
      <c r="C44" s="190" t="s">
        <v>2</v>
      </c>
      <c r="D44" s="190" t="s">
        <v>3</v>
      </c>
      <c r="E44" s="190" t="s">
        <v>4</v>
      </c>
      <c r="F44" s="190" t="s">
        <v>5</v>
      </c>
      <c r="G44" s="190" t="s">
        <v>6</v>
      </c>
      <c r="H44" s="190"/>
      <c r="I44" s="191"/>
      <c r="J44" s="187"/>
    </row>
    <row r="45" spans="1:14">
      <c r="A45" t="str">
        <f t="shared" ref="A45:A80" si="1">E45&amp;"_"&amp;G45</f>
        <v>5-2-30006_90-82</v>
      </c>
      <c r="B45" s="3" t="s">
        <v>10</v>
      </c>
      <c r="C45" s="3" t="s">
        <v>7</v>
      </c>
      <c r="D45" s="3" t="s">
        <v>8</v>
      </c>
      <c r="E45" s="3" t="s">
        <v>12</v>
      </c>
      <c r="F45" s="3" t="s">
        <v>10</v>
      </c>
      <c r="G45" s="3" t="s">
        <v>11</v>
      </c>
      <c r="H45" s="3"/>
      <c r="I45" s="57">
        <f>'Detalle Provisión'!D33</f>
        <v>-77400000</v>
      </c>
      <c r="J45" s="3"/>
    </row>
    <row r="46" spans="1:14">
      <c r="A46" t="str">
        <f t="shared" si="1"/>
        <v>5-2-30006_90-83</v>
      </c>
      <c r="B46" s="3" t="s">
        <v>10</v>
      </c>
      <c r="C46" s="3" t="s">
        <v>13</v>
      </c>
      <c r="D46" s="3" t="s">
        <v>14</v>
      </c>
      <c r="E46" s="3" t="s">
        <v>12</v>
      </c>
      <c r="F46" s="3" t="s">
        <v>10</v>
      </c>
      <c r="G46" s="3" t="s">
        <v>15</v>
      </c>
      <c r="H46" s="3"/>
      <c r="I46" s="57"/>
    </row>
    <row r="47" spans="1:14">
      <c r="A47" t="str">
        <f t="shared" si="1"/>
        <v>5-2-30005_90-98</v>
      </c>
      <c r="B47" s="3" t="s">
        <v>106</v>
      </c>
      <c r="C47" s="3" t="s">
        <v>16</v>
      </c>
      <c r="D47" s="3" t="s">
        <v>17</v>
      </c>
      <c r="E47" s="3" t="s">
        <v>21</v>
      </c>
      <c r="F47" s="3" t="s">
        <v>19</v>
      </c>
      <c r="G47" s="3" t="s">
        <v>20</v>
      </c>
      <c r="H47" s="3"/>
      <c r="I47" s="57"/>
    </row>
    <row r="48" spans="1:14">
      <c r="A48" t="str">
        <f t="shared" si="1"/>
        <v>5-2-30005_90-98</v>
      </c>
      <c r="B48" s="3" t="s">
        <v>106</v>
      </c>
      <c r="C48" s="3" t="s">
        <v>22</v>
      </c>
      <c r="D48" s="3" t="s">
        <v>23</v>
      </c>
      <c r="E48" s="3" t="s">
        <v>21</v>
      </c>
      <c r="F48" s="3" t="s">
        <v>19</v>
      </c>
      <c r="G48" s="3" t="s">
        <v>20</v>
      </c>
      <c r="H48" s="3"/>
      <c r="I48" s="57"/>
    </row>
    <row r="49" spans="1:12">
      <c r="A49" t="str">
        <f t="shared" si="1"/>
        <v>5-2-30006_90-91</v>
      </c>
      <c r="B49" s="3" t="s">
        <v>103</v>
      </c>
      <c r="C49" s="3" t="s">
        <v>24</v>
      </c>
      <c r="D49" s="3" t="s">
        <v>25</v>
      </c>
      <c r="E49" s="3" t="s">
        <v>12</v>
      </c>
      <c r="F49" s="3" t="s">
        <v>27</v>
      </c>
      <c r="G49" s="3" t="s">
        <v>28</v>
      </c>
      <c r="H49" s="3"/>
      <c r="I49" s="57"/>
    </row>
    <row r="50" spans="1:12">
      <c r="A50" t="str">
        <f t="shared" si="1"/>
        <v>5-2-30006_90-93</v>
      </c>
      <c r="B50" s="3" t="s">
        <v>103</v>
      </c>
      <c r="C50" s="3" t="s">
        <v>29</v>
      </c>
      <c r="D50" s="3" t="s">
        <v>30</v>
      </c>
      <c r="E50" s="3" t="s">
        <v>12</v>
      </c>
      <c r="F50" s="3" t="s">
        <v>32</v>
      </c>
      <c r="G50" s="3" t="s">
        <v>33</v>
      </c>
      <c r="H50" s="3"/>
      <c r="I50" s="57"/>
    </row>
    <row r="51" spans="1:12">
      <c r="A51" t="str">
        <f t="shared" si="1"/>
        <v>5-2-30005_90-70</v>
      </c>
      <c r="B51" s="3" t="s">
        <v>106</v>
      </c>
      <c r="C51" s="3" t="s">
        <v>34</v>
      </c>
      <c r="D51" s="3" t="s">
        <v>35</v>
      </c>
      <c r="E51" s="3" t="s">
        <v>21</v>
      </c>
      <c r="F51" s="3" t="s">
        <v>36</v>
      </c>
      <c r="G51" s="3" t="s">
        <v>37</v>
      </c>
      <c r="H51" s="3"/>
      <c r="I51" s="57">
        <f>MIN(0,'Detalle Provisión'!D31)</f>
        <v>-58000000</v>
      </c>
      <c r="J51" s="3"/>
    </row>
    <row r="52" spans="1:12" s="71" customFormat="1">
      <c r="A52" s="71" t="str">
        <f t="shared" si="1"/>
        <v>5-2-30005_90-70</v>
      </c>
      <c r="B52" s="3" t="s">
        <v>106</v>
      </c>
      <c r="C52" s="3"/>
      <c r="D52" s="3" t="s">
        <v>221</v>
      </c>
      <c r="E52" s="52" t="s">
        <v>21</v>
      </c>
      <c r="F52" s="52" t="s">
        <v>36</v>
      </c>
      <c r="G52" s="52" t="s">
        <v>37</v>
      </c>
      <c r="H52" s="3"/>
      <c r="I52" s="57">
        <f>MIN(0,'Detalle Provisión'!D45)</f>
        <v>-1000000</v>
      </c>
      <c r="J52" s="3"/>
      <c r="L52" s="4" t="s">
        <v>333</v>
      </c>
    </row>
    <row r="53" spans="1:12">
      <c r="A53" t="str">
        <f t="shared" si="1"/>
        <v>5-2-30005_90-71</v>
      </c>
      <c r="B53" s="3" t="s">
        <v>106</v>
      </c>
      <c r="C53" s="3" t="s">
        <v>38</v>
      </c>
      <c r="D53" s="3" t="s">
        <v>39</v>
      </c>
      <c r="E53" s="3" t="s">
        <v>21</v>
      </c>
      <c r="F53" s="3" t="s">
        <v>36</v>
      </c>
      <c r="G53" s="3" t="s">
        <v>40</v>
      </c>
      <c r="H53" s="3"/>
      <c r="I53" s="57"/>
    </row>
    <row r="54" spans="1:12">
      <c r="A54" t="str">
        <f t="shared" si="1"/>
        <v>5-2-30005_90-72</v>
      </c>
      <c r="B54" s="3" t="s">
        <v>106</v>
      </c>
      <c r="C54" s="3" t="s">
        <v>41</v>
      </c>
      <c r="D54" s="3" t="s">
        <v>42</v>
      </c>
      <c r="E54" s="3" t="s">
        <v>21</v>
      </c>
      <c r="F54" s="3" t="s">
        <v>43</v>
      </c>
      <c r="G54" s="3" t="s">
        <v>44</v>
      </c>
      <c r="H54" s="3"/>
      <c r="I54" s="57"/>
      <c r="J54" s="3"/>
    </row>
    <row r="55" spans="1:12">
      <c r="A55" t="str">
        <f t="shared" si="1"/>
        <v>5-2-30005_90-73</v>
      </c>
      <c r="B55" s="3" t="s">
        <v>106</v>
      </c>
      <c r="C55" s="3" t="s">
        <v>45</v>
      </c>
      <c r="D55" s="3" t="s">
        <v>46</v>
      </c>
      <c r="E55" s="3" t="s">
        <v>21</v>
      </c>
      <c r="F55" s="3" t="s">
        <v>43</v>
      </c>
      <c r="G55" s="3" t="s">
        <v>47</v>
      </c>
      <c r="H55" s="3"/>
      <c r="I55" s="57"/>
    </row>
    <row r="56" spans="1:12">
      <c r="A56" t="str">
        <f t="shared" si="1"/>
        <v>5-2-30005_90-98</v>
      </c>
      <c r="B56" s="3" t="s">
        <v>106</v>
      </c>
      <c r="C56" s="3" t="s">
        <v>48</v>
      </c>
      <c r="D56" s="3" t="s">
        <v>49</v>
      </c>
      <c r="E56" s="3" t="s">
        <v>21</v>
      </c>
      <c r="F56" s="3" t="s">
        <v>19</v>
      </c>
      <c r="G56" s="3" t="s">
        <v>20</v>
      </c>
      <c r="H56" s="3"/>
      <c r="I56" s="57"/>
    </row>
    <row r="57" spans="1:12">
      <c r="A57" t="str">
        <f t="shared" si="1"/>
        <v>5-2-30005_90-74</v>
      </c>
      <c r="B57" s="3" t="s">
        <v>106</v>
      </c>
      <c r="C57" s="3" t="s">
        <v>50</v>
      </c>
      <c r="D57" s="3" t="s">
        <v>51</v>
      </c>
      <c r="E57" s="3" t="s">
        <v>21</v>
      </c>
      <c r="F57" s="3" t="s">
        <v>43</v>
      </c>
      <c r="G57" s="3" t="s">
        <v>52</v>
      </c>
      <c r="H57" s="3"/>
    </row>
    <row r="58" spans="1:12">
      <c r="A58" t="str">
        <f t="shared" si="1"/>
        <v>5-2-30006_90-88</v>
      </c>
      <c r="B58" s="3" t="s">
        <v>103</v>
      </c>
      <c r="C58" s="3" t="s">
        <v>53</v>
      </c>
      <c r="D58" s="3" t="s">
        <v>54</v>
      </c>
      <c r="E58" s="3" t="s">
        <v>12</v>
      </c>
      <c r="F58" s="3" t="s">
        <v>32</v>
      </c>
      <c r="G58" s="3" t="s">
        <v>55</v>
      </c>
      <c r="H58" s="3"/>
      <c r="I58" s="57"/>
      <c r="J58" s="3"/>
    </row>
    <row r="59" spans="1:12" s="243" customFormat="1">
      <c r="A59" s="252" t="str">
        <f t="shared" si="1"/>
        <v>5-2-30006_90-61</v>
      </c>
      <c r="B59" s="253" t="s">
        <v>103</v>
      </c>
      <c r="C59" s="253" t="s">
        <v>53</v>
      </c>
      <c r="D59" s="253" t="s">
        <v>358</v>
      </c>
      <c r="E59" s="253" t="s">
        <v>12</v>
      </c>
      <c r="F59" s="253" t="s">
        <v>103</v>
      </c>
      <c r="G59" s="253" t="s">
        <v>359</v>
      </c>
      <c r="H59" s="3"/>
      <c r="I59" s="244">
        <f>'Detalle Provisión'!D30</f>
        <v>-74000000</v>
      </c>
      <c r="J59" s="3"/>
      <c r="L59" s="244" t="s">
        <v>333</v>
      </c>
    </row>
    <row r="60" spans="1:12">
      <c r="A60" t="str">
        <f t="shared" si="1"/>
        <v>5-2-30006_90-93</v>
      </c>
      <c r="B60" s="3" t="s">
        <v>103</v>
      </c>
      <c r="C60" s="3" t="s">
        <v>56</v>
      </c>
      <c r="D60" s="3" t="s">
        <v>57</v>
      </c>
      <c r="E60" s="3" t="s">
        <v>12</v>
      </c>
      <c r="F60" s="3" t="s">
        <v>32</v>
      </c>
      <c r="G60" s="3" t="s">
        <v>33</v>
      </c>
      <c r="H60" s="3"/>
      <c r="I60" s="57"/>
    </row>
    <row r="61" spans="1:12">
      <c r="A61" t="str">
        <f t="shared" si="1"/>
        <v>5-2-30005_90-99</v>
      </c>
      <c r="B61" s="3" t="s">
        <v>106</v>
      </c>
      <c r="C61" s="3" t="s">
        <v>58</v>
      </c>
      <c r="D61" s="3" t="s">
        <v>59</v>
      </c>
      <c r="E61" s="3" t="s">
        <v>21</v>
      </c>
      <c r="F61" s="3" t="s">
        <v>60</v>
      </c>
      <c r="G61" s="3" t="s">
        <v>61</v>
      </c>
      <c r="H61" s="3"/>
      <c r="I61" s="57"/>
    </row>
    <row r="62" spans="1:12">
      <c r="A62" t="str">
        <f t="shared" si="1"/>
        <v>5-2-30005_90-75</v>
      </c>
      <c r="B62" s="3" t="s">
        <v>106</v>
      </c>
      <c r="C62" s="3" t="s">
        <v>62</v>
      </c>
      <c r="D62" s="3" t="s">
        <v>63</v>
      </c>
      <c r="E62" s="3" t="s">
        <v>21</v>
      </c>
      <c r="F62" s="3" t="s">
        <v>60</v>
      </c>
      <c r="G62" s="3" t="s">
        <v>64</v>
      </c>
      <c r="H62" s="3"/>
      <c r="I62" s="57"/>
    </row>
    <row r="63" spans="1:12">
      <c r="A63" t="str">
        <f t="shared" si="1"/>
        <v>5-2-30005_90-97</v>
      </c>
      <c r="B63" s="3" t="s">
        <v>106</v>
      </c>
      <c r="C63" s="3" t="s">
        <v>65</v>
      </c>
      <c r="D63" s="3" t="s">
        <v>66</v>
      </c>
      <c r="E63" s="3" t="s">
        <v>21</v>
      </c>
      <c r="F63" s="3" t="s">
        <v>60</v>
      </c>
      <c r="G63" s="3" t="s">
        <v>67</v>
      </c>
      <c r="H63" s="3"/>
      <c r="I63" s="57"/>
    </row>
    <row r="64" spans="1:12">
      <c r="A64" t="str">
        <f t="shared" si="1"/>
        <v>5-2-30005_90-76</v>
      </c>
      <c r="B64" s="3" t="s">
        <v>106</v>
      </c>
      <c r="C64" s="3" t="s">
        <v>68</v>
      </c>
      <c r="D64" s="3" t="s">
        <v>69</v>
      </c>
      <c r="E64" s="3" t="s">
        <v>21</v>
      </c>
      <c r="F64" s="3" t="s">
        <v>60</v>
      </c>
      <c r="G64" s="3" t="s">
        <v>70</v>
      </c>
      <c r="H64" s="3"/>
      <c r="I64" s="57"/>
    </row>
    <row r="65" spans="1:10">
      <c r="A65" t="str">
        <f t="shared" si="1"/>
        <v>5-2-30005_90-77</v>
      </c>
      <c r="B65" s="3" t="s">
        <v>106</v>
      </c>
      <c r="C65" s="3" t="s">
        <v>71</v>
      </c>
      <c r="D65" s="3" t="s">
        <v>72</v>
      </c>
      <c r="E65" s="3" t="s">
        <v>21</v>
      </c>
      <c r="F65" s="3" t="s">
        <v>60</v>
      </c>
      <c r="G65" s="3" t="s">
        <v>73</v>
      </c>
      <c r="H65" s="3"/>
      <c r="I65" s="57"/>
    </row>
    <row r="66" spans="1:10">
      <c r="A66" t="str">
        <f t="shared" si="1"/>
        <v>5-2-30005_90-78</v>
      </c>
      <c r="B66" s="3" t="s">
        <v>106</v>
      </c>
      <c r="C66" s="3" t="s">
        <v>74</v>
      </c>
      <c r="D66" s="3" t="s">
        <v>75</v>
      </c>
      <c r="E66" s="3" t="s">
        <v>21</v>
      </c>
      <c r="F66" s="3" t="s">
        <v>60</v>
      </c>
      <c r="G66" s="3" t="s">
        <v>76</v>
      </c>
      <c r="H66" s="3"/>
      <c r="I66" s="57"/>
    </row>
    <row r="67" spans="1:10">
      <c r="A67" t="str">
        <f t="shared" si="1"/>
        <v>5-2-30006_90-92</v>
      </c>
      <c r="B67" s="3" t="s">
        <v>103</v>
      </c>
      <c r="C67" s="3" t="s">
        <v>77</v>
      </c>
      <c r="D67" s="3" t="s">
        <v>78</v>
      </c>
      <c r="E67" s="3" t="s">
        <v>12</v>
      </c>
      <c r="F67" s="3" t="s">
        <v>32</v>
      </c>
      <c r="G67" s="3" t="s">
        <v>79</v>
      </c>
      <c r="H67" s="3"/>
      <c r="I67" s="60">
        <f>MIN(0,'Detalle Provisión'!D46)</f>
        <v>0</v>
      </c>
      <c r="J67" s="3"/>
    </row>
    <row r="68" spans="1:10">
      <c r="A68" t="str">
        <f t="shared" si="1"/>
        <v>5-2-30006_90-93</v>
      </c>
      <c r="B68" s="3" t="s">
        <v>103</v>
      </c>
      <c r="C68" s="3" t="s">
        <v>80</v>
      </c>
      <c r="D68" s="3" t="s">
        <v>81</v>
      </c>
      <c r="E68" s="3" t="s">
        <v>12</v>
      </c>
      <c r="F68" s="3" t="s">
        <v>32</v>
      </c>
      <c r="G68" s="3" t="s">
        <v>33</v>
      </c>
      <c r="H68" s="3"/>
      <c r="I68" s="57">
        <f>'Detalle Provisión'!D54</f>
        <v>0</v>
      </c>
    </row>
    <row r="69" spans="1:10">
      <c r="A69" t="str">
        <f t="shared" si="1"/>
        <v>5-2-30006_90-80</v>
      </c>
      <c r="B69" s="3" t="s">
        <v>10</v>
      </c>
      <c r="C69" s="6"/>
      <c r="D69" s="3" t="s">
        <v>83</v>
      </c>
      <c r="E69" s="3" t="s">
        <v>12</v>
      </c>
      <c r="F69" s="3" t="s">
        <v>10</v>
      </c>
      <c r="G69" t="s">
        <v>82</v>
      </c>
      <c r="I69" s="57"/>
    </row>
    <row r="70" spans="1:10">
      <c r="A70" t="str">
        <f t="shared" si="1"/>
        <v>5-2-30006_90-81</v>
      </c>
      <c r="B70" s="3" t="s">
        <v>10</v>
      </c>
      <c r="C70" s="6"/>
      <c r="D70" s="3" t="s">
        <v>85</v>
      </c>
      <c r="E70" s="3" t="s">
        <v>12</v>
      </c>
      <c r="F70" s="3" t="s">
        <v>10</v>
      </c>
      <c r="G70" t="s">
        <v>84</v>
      </c>
      <c r="I70" s="59"/>
    </row>
    <row r="71" spans="1:10">
      <c r="A71" t="str">
        <f t="shared" si="1"/>
        <v>5-2-30006_90-84</v>
      </c>
      <c r="B71" s="3" t="s">
        <v>10</v>
      </c>
      <c r="C71" s="6"/>
      <c r="D71" s="3" t="s">
        <v>87</v>
      </c>
      <c r="E71" s="3" t="s">
        <v>12</v>
      </c>
      <c r="F71" s="3" t="s">
        <v>10</v>
      </c>
      <c r="G71" t="s">
        <v>86</v>
      </c>
      <c r="I71" s="59"/>
    </row>
    <row r="72" spans="1:10">
      <c r="A72" t="str">
        <f t="shared" si="1"/>
        <v>5-2-30006_90-85</v>
      </c>
      <c r="B72" s="3" t="s">
        <v>10</v>
      </c>
      <c r="C72" s="6"/>
      <c r="D72" s="3" t="s">
        <v>89</v>
      </c>
      <c r="E72" s="3" t="s">
        <v>12</v>
      </c>
      <c r="F72" s="3" t="s">
        <v>10</v>
      </c>
      <c r="G72" t="s">
        <v>88</v>
      </c>
      <c r="I72" s="59"/>
    </row>
    <row r="73" spans="1:10">
      <c r="A73" t="str">
        <f t="shared" si="1"/>
        <v>5-2-30006_90-86</v>
      </c>
      <c r="B73" s="3" t="s">
        <v>103</v>
      </c>
      <c r="C73" s="6"/>
      <c r="D73" s="3" t="s">
        <v>91</v>
      </c>
      <c r="E73" s="3" t="s">
        <v>12</v>
      </c>
      <c r="F73" s="3" t="s">
        <v>103</v>
      </c>
      <c r="G73" t="s">
        <v>90</v>
      </c>
      <c r="I73" s="59"/>
    </row>
    <row r="74" spans="1:10">
      <c r="A74" t="str">
        <f t="shared" si="1"/>
        <v>5-2-30006_90-87</v>
      </c>
      <c r="B74" s="3" t="s">
        <v>103</v>
      </c>
      <c r="C74" s="6"/>
      <c r="D74" s="3" t="s">
        <v>93</v>
      </c>
      <c r="E74" s="3" t="s">
        <v>12</v>
      </c>
      <c r="F74" s="3" t="s">
        <v>103</v>
      </c>
      <c r="G74" t="s">
        <v>92</v>
      </c>
      <c r="I74" s="64"/>
      <c r="J74" s="59"/>
    </row>
    <row r="75" spans="1:10">
      <c r="A75" t="str">
        <f t="shared" si="1"/>
        <v>5-2-30006_90-89</v>
      </c>
      <c r="B75" s="3" t="s">
        <v>103</v>
      </c>
      <c r="C75" s="6"/>
      <c r="D75" s="3" t="s">
        <v>95</v>
      </c>
      <c r="E75" s="3" t="s">
        <v>12</v>
      </c>
      <c r="F75" s="3" t="s">
        <v>103</v>
      </c>
      <c r="G75" t="s">
        <v>94</v>
      </c>
      <c r="I75" s="57"/>
    </row>
    <row r="76" spans="1:10">
      <c r="A76" t="str">
        <f t="shared" si="1"/>
        <v>5-2-30002_90-89</v>
      </c>
      <c r="B76" s="3" t="s">
        <v>103</v>
      </c>
      <c r="C76" s="6"/>
      <c r="D76" s="3" t="s">
        <v>95</v>
      </c>
      <c r="E76" s="3" t="s">
        <v>108</v>
      </c>
      <c r="F76" s="3" t="s">
        <v>103</v>
      </c>
      <c r="G76" t="s">
        <v>94</v>
      </c>
      <c r="I76" s="60">
        <f>'Detalle Provisión'!D44</f>
        <v>-3071541250.8689528</v>
      </c>
    </row>
    <row r="77" spans="1:10">
      <c r="A77" t="str">
        <f t="shared" si="1"/>
        <v>5-2-30006_90-90</v>
      </c>
      <c r="B77" s="3" t="s">
        <v>103</v>
      </c>
      <c r="C77" s="6"/>
      <c r="D77" s="3" t="s">
        <v>97</v>
      </c>
      <c r="E77" s="3" t="s">
        <v>12</v>
      </c>
      <c r="F77" s="3" t="s">
        <v>103</v>
      </c>
      <c r="G77" t="s">
        <v>96</v>
      </c>
      <c r="I77" s="59"/>
    </row>
    <row r="78" spans="1:10">
      <c r="A78" t="str">
        <f t="shared" si="1"/>
        <v>5-2-30006_90-94</v>
      </c>
      <c r="B78" s="3" t="s">
        <v>103</v>
      </c>
      <c r="C78" s="6"/>
      <c r="D78" s="3" t="s">
        <v>99</v>
      </c>
      <c r="E78" s="3" t="s">
        <v>12</v>
      </c>
      <c r="F78" s="3" t="s">
        <v>103</v>
      </c>
      <c r="G78" t="s">
        <v>98</v>
      </c>
      <c r="I78" s="59"/>
    </row>
    <row r="79" spans="1:10">
      <c r="A79" t="str">
        <f t="shared" si="1"/>
        <v>5-2-30006_90-95</v>
      </c>
      <c r="B79" s="3" t="s">
        <v>103</v>
      </c>
      <c r="C79" s="6"/>
      <c r="D79" s="3" t="s">
        <v>101</v>
      </c>
      <c r="E79" s="3" t="s">
        <v>12</v>
      </c>
      <c r="F79" s="3" t="s">
        <v>103</v>
      </c>
      <c r="G79" t="s">
        <v>100</v>
      </c>
      <c r="I79" s="59"/>
    </row>
    <row r="80" spans="1:10">
      <c r="A80" s="25" t="str">
        <f t="shared" si="1"/>
        <v>5-2-30006_</v>
      </c>
      <c r="B80" s="192" t="s">
        <v>103</v>
      </c>
      <c r="C80" s="192"/>
      <c r="D80" s="192" t="s">
        <v>110</v>
      </c>
      <c r="E80" s="192" t="s">
        <v>12</v>
      </c>
      <c r="F80" s="192" t="s">
        <v>103</v>
      </c>
      <c r="G80" s="192"/>
      <c r="H80" s="192"/>
      <c r="I80" s="185"/>
      <c r="J80" s="25"/>
    </row>
    <row r="81" spans="1:12">
      <c r="A81" s="187"/>
      <c r="B81" s="187"/>
      <c r="C81" s="187"/>
      <c r="D81" s="187"/>
      <c r="E81" s="187"/>
      <c r="F81" s="187"/>
      <c r="G81" s="187"/>
      <c r="H81" s="187"/>
      <c r="I81" s="34">
        <f>SUM(I45:I80)</f>
        <v>-3281941250.8689528</v>
      </c>
      <c r="J81" s="187"/>
    </row>
    <row r="82" spans="1:12" s="71" customFormat="1">
      <c r="A82" s="65"/>
      <c r="B82" s="65"/>
      <c r="C82" s="65"/>
      <c r="D82" s="65"/>
      <c r="E82" s="65"/>
      <c r="F82" s="65"/>
      <c r="G82" s="65"/>
      <c r="H82" s="65"/>
      <c r="I82" s="193"/>
      <c r="J82" s="65"/>
      <c r="L82" s="4"/>
    </row>
    <row r="83" spans="1:12">
      <c r="A83" s="65"/>
      <c r="B83" s="65"/>
      <c r="C83" s="65"/>
      <c r="D83" s="65"/>
      <c r="E83" s="65"/>
      <c r="F83" s="65"/>
      <c r="G83" s="65"/>
      <c r="H83" s="65"/>
      <c r="I83" s="65"/>
      <c r="J83" s="65"/>
    </row>
    <row r="84" spans="1:12">
      <c r="A84" s="25"/>
      <c r="B84" s="25"/>
      <c r="C84" s="25"/>
      <c r="D84" s="25"/>
      <c r="E84" s="25"/>
      <c r="F84" s="25"/>
      <c r="G84" s="25"/>
      <c r="H84" s="25"/>
      <c r="I84" s="25"/>
      <c r="J84" s="25"/>
    </row>
    <row r="85" spans="1:12">
      <c r="A85" s="25"/>
      <c r="B85" s="25"/>
      <c r="C85" s="25"/>
      <c r="D85" s="17" t="s">
        <v>104</v>
      </c>
      <c r="E85" s="17"/>
      <c r="F85" s="17"/>
      <c r="G85" s="17"/>
      <c r="H85" s="17"/>
      <c r="I85" s="26">
        <f>I41+I81</f>
        <v>525623719.77123499</v>
      </c>
      <c r="J85" s="187"/>
    </row>
  </sheetData>
  <autoFilter ref="A5:I40"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5"/>
  <sheetViews>
    <sheetView workbookViewId="0">
      <selection sqref="A1:H1"/>
    </sheetView>
  </sheetViews>
  <sheetFormatPr baseColWidth="10" defaultColWidth="11.5" defaultRowHeight="15"/>
  <cols>
    <col min="1" max="1" width="24.33203125" style="71" bestFit="1" customWidth="1"/>
    <col min="2" max="2" width="34.1640625" style="71" bestFit="1" customWidth="1"/>
    <col min="3" max="3" width="64.5" style="71" bestFit="1" customWidth="1"/>
    <col min="4" max="4" width="19.5" style="71" customWidth="1"/>
    <col min="5" max="5" width="25.5" style="71" bestFit="1" customWidth="1"/>
    <col min="6" max="6" width="20.6640625" style="71" bestFit="1" customWidth="1"/>
    <col min="7" max="7" width="24.83203125" style="71" bestFit="1" customWidth="1"/>
    <col min="8" max="8" width="17.5" style="71" bestFit="1" customWidth="1"/>
    <col min="9" max="9" width="20.6640625" style="71" bestFit="1" customWidth="1"/>
    <col min="10" max="10" width="16.5" style="71" bestFit="1" customWidth="1"/>
    <col min="11" max="11" width="10.83203125" style="71" customWidth="1"/>
    <col min="12" max="12" width="29" style="71" bestFit="1" customWidth="1"/>
    <col min="13" max="13" width="8.1640625" style="71" bestFit="1" customWidth="1"/>
    <col min="14" max="16384" width="11.5" style="71"/>
  </cols>
  <sheetData>
    <row r="1" spans="1:13" ht="20" thickBot="1">
      <c r="A1" s="318" t="s">
        <v>249</v>
      </c>
      <c r="B1" s="319"/>
      <c r="C1" s="319"/>
      <c r="D1" s="319"/>
      <c r="E1" s="319"/>
      <c r="F1" s="319"/>
      <c r="G1" s="319"/>
      <c r="H1" s="320"/>
      <c r="I1" s="88"/>
    </row>
    <row r="2" spans="1:13" ht="16" thickBot="1">
      <c r="A2" s="89" t="s">
        <v>250</v>
      </c>
      <c r="B2" s="90" t="s">
        <v>251</v>
      </c>
      <c r="C2" s="90" t="s">
        <v>252</v>
      </c>
      <c r="D2" s="90" t="s">
        <v>253</v>
      </c>
      <c r="E2" s="90" t="s">
        <v>254</v>
      </c>
      <c r="F2" s="90" t="s">
        <v>255</v>
      </c>
      <c r="G2" s="90" t="s">
        <v>256</v>
      </c>
      <c r="H2" s="91" t="s">
        <v>257</v>
      </c>
      <c r="I2" s="205" t="s">
        <v>331</v>
      </c>
      <c r="J2" s="267" t="s">
        <v>383</v>
      </c>
      <c r="K2" s="267" t="s">
        <v>384</v>
      </c>
    </row>
    <row r="3" spans="1:13">
      <c r="A3" s="92" t="s">
        <v>258</v>
      </c>
      <c r="B3" s="93" t="s">
        <v>259</v>
      </c>
      <c r="C3" s="94">
        <v>7752976.9525769958</v>
      </c>
      <c r="D3" s="94">
        <v>-21030.99078900001</v>
      </c>
      <c r="E3" s="93" t="s">
        <v>260</v>
      </c>
      <c r="F3" s="93" t="s">
        <v>261</v>
      </c>
      <c r="G3" s="95">
        <v>705521105.60014474</v>
      </c>
      <c r="H3" s="96">
        <v>-2097798.3728684448</v>
      </c>
      <c r="I3" s="70">
        <f>G3/C3</f>
        <v>91.000026172609481</v>
      </c>
      <c r="J3" s="268">
        <f>C3/(33*24*DAY(EOMONTH($B$10,0))*1000)</f>
        <v>0.31577781657612397</v>
      </c>
      <c r="K3" s="268">
        <v>0.25508806015739532</v>
      </c>
      <c r="L3" s="97"/>
    </row>
    <row r="4" spans="1:13">
      <c r="A4" s="98" t="s">
        <v>262</v>
      </c>
      <c r="B4" s="99" t="s">
        <v>263</v>
      </c>
      <c r="C4" s="100">
        <v>23122294.675796986</v>
      </c>
      <c r="D4" s="100">
        <v>-56562.79567800001</v>
      </c>
      <c r="E4" s="99" t="s">
        <v>264</v>
      </c>
      <c r="F4" s="99" t="s">
        <v>265</v>
      </c>
      <c r="G4" s="101">
        <v>2004133213.0231426</v>
      </c>
      <c r="H4" s="102">
        <v>-6064823.0144362515</v>
      </c>
      <c r="I4" s="70">
        <f>G4/C4</f>
        <v>86.675359912307826</v>
      </c>
      <c r="J4" s="268">
        <f>C4/(129*24*DAY(EOMONTH(B10,0))*1000)</f>
        <v>0.24091746557261176</v>
      </c>
      <c r="K4" s="269">
        <v>0.26100106066556283</v>
      </c>
      <c r="L4" s="97"/>
    </row>
    <row r="5" spans="1:13" ht="16" thickBot="1">
      <c r="A5" s="103" t="s">
        <v>266</v>
      </c>
      <c r="B5" s="104" t="s">
        <v>267</v>
      </c>
      <c r="C5" s="105">
        <v>29433427.562007982</v>
      </c>
      <c r="D5" s="105">
        <v>-78462.260624000002</v>
      </c>
      <c r="E5" s="104" t="s">
        <v>268</v>
      </c>
      <c r="F5" s="104" t="s">
        <v>269</v>
      </c>
      <c r="G5" s="106">
        <v>2293208311.8907952</v>
      </c>
      <c r="H5" s="107">
        <v>-7763033.1162572261</v>
      </c>
      <c r="I5" s="70">
        <f>G5/C5</f>
        <v>77.911697747727416</v>
      </c>
      <c r="J5" s="268">
        <f>C5/(168*24*DAY(EOMONTH(B10,0))*1000)</f>
        <v>0.23548249137551189</v>
      </c>
      <c r="K5" s="268">
        <v>0.23881620683223306</v>
      </c>
    </row>
    <row r="6" spans="1:13" ht="16" thickBot="1">
      <c r="C6" s="49">
        <f>C3+C4+C5</f>
        <v>60308699.190381959</v>
      </c>
      <c r="D6" s="49">
        <f>D3+D4+D5</f>
        <v>-156056.04709100001</v>
      </c>
      <c r="G6" s="49"/>
      <c r="H6" s="49">
        <f>G3+G4+G5</f>
        <v>5002862630.514082</v>
      </c>
      <c r="I6" s="130">
        <f>H6/A21/C6*1000</f>
        <v>109.36185169846011</v>
      </c>
      <c r="K6" s="50"/>
    </row>
    <row r="7" spans="1:13" ht="20" thickBot="1">
      <c r="A7" s="321" t="s">
        <v>270</v>
      </c>
      <c r="B7" s="322"/>
      <c r="C7" s="322"/>
      <c r="D7" s="322"/>
      <c r="E7" s="322"/>
      <c r="F7" s="322"/>
      <c r="G7" s="322"/>
      <c r="H7" s="323"/>
      <c r="J7" s="108"/>
      <c r="K7" s="50"/>
    </row>
    <row r="8" spans="1:13" ht="16" thickBot="1">
      <c r="A8" s="109" t="s">
        <v>271</v>
      </c>
      <c r="B8" s="110" t="s">
        <v>272</v>
      </c>
      <c r="C8" s="111" t="s">
        <v>273</v>
      </c>
      <c r="D8" s="112" t="s">
        <v>274</v>
      </c>
      <c r="E8" s="112" t="s">
        <v>275</v>
      </c>
      <c r="F8" s="112" t="s">
        <v>276</v>
      </c>
      <c r="G8" s="112" t="s">
        <v>277</v>
      </c>
      <c r="H8" s="113" t="s">
        <v>278</v>
      </c>
      <c r="I8" s="114" t="s">
        <v>363</v>
      </c>
      <c r="J8" s="114" t="s">
        <v>385</v>
      </c>
    </row>
    <row r="9" spans="1:13" ht="16" thickBot="1">
      <c r="A9" s="297">
        <v>43.52</v>
      </c>
      <c r="B9" s="264">
        <f>ROUNDUP(A9,2)</f>
        <v>43.52</v>
      </c>
      <c r="C9" s="115"/>
      <c r="D9" s="116"/>
      <c r="E9" s="117"/>
      <c r="F9" s="273"/>
      <c r="G9" s="118"/>
      <c r="H9" s="119"/>
      <c r="I9" s="46"/>
      <c r="J9" s="268"/>
    </row>
    <row r="10" spans="1:13" ht="20" thickBot="1">
      <c r="A10" s="120" t="s">
        <v>279</v>
      </c>
      <c r="B10" s="121">
        <v>44378</v>
      </c>
      <c r="C10" s="98"/>
      <c r="D10" s="122"/>
      <c r="E10" s="117"/>
      <c r="F10" s="274"/>
      <c r="G10" s="101"/>
      <c r="H10" s="123"/>
      <c r="I10" s="46"/>
      <c r="J10" s="268"/>
      <c r="K10" s="49"/>
      <c r="M10" s="49"/>
    </row>
    <row r="11" spans="1:13">
      <c r="A11" s="47" t="s">
        <v>366</v>
      </c>
      <c r="B11" s="298">
        <v>44.227176027569676</v>
      </c>
      <c r="C11" s="98"/>
      <c r="D11" s="122"/>
      <c r="E11" s="117"/>
      <c r="F11" s="274"/>
      <c r="G11" s="101"/>
      <c r="H11" s="123"/>
      <c r="I11" s="46"/>
      <c r="J11" s="268"/>
    </row>
    <row r="12" spans="1:13" s="243" customFormat="1">
      <c r="A12" s="47"/>
      <c r="B12" s="47"/>
      <c r="C12" s="98"/>
      <c r="D12" s="122"/>
      <c r="E12" s="117"/>
      <c r="F12" s="274"/>
      <c r="G12" s="101"/>
      <c r="H12" s="123"/>
      <c r="I12" s="46"/>
      <c r="J12" s="268"/>
    </row>
    <row r="13" spans="1:13" s="243" customFormat="1" ht="16" thickBot="1">
      <c r="A13" s="47"/>
      <c r="B13" s="47"/>
      <c r="C13" s="103"/>
      <c r="D13" s="124"/>
      <c r="E13" s="275"/>
      <c r="F13" s="276"/>
      <c r="G13" s="101"/>
      <c r="H13" s="123"/>
      <c r="I13" s="46"/>
      <c r="J13" s="268"/>
    </row>
    <row r="14" spans="1:13" ht="16" thickBot="1">
      <c r="D14" s="196" t="s">
        <v>324</v>
      </c>
      <c r="H14" s="47" t="s">
        <v>324</v>
      </c>
    </row>
    <row r="15" spans="1:13" ht="20" thickBot="1">
      <c r="A15" s="324" t="s">
        <v>122</v>
      </c>
      <c r="B15" s="325"/>
      <c r="C15" s="325"/>
      <c r="D15" s="325"/>
      <c r="E15" s="326"/>
      <c r="H15" s="126"/>
      <c r="K15" s="126"/>
    </row>
    <row r="16" spans="1:13">
      <c r="A16" s="127" t="s">
        <v>281</v>
      </c>
      <c r="B16" s="128" t="s">
        <v>282</v>
      </c>
      <c r="C16" s="128" t="s">
        <v>283</v>
      </c>
      <c r="D16" s="128" t="s">
        <v>277</v>
      </c>
      <c r="E16" s="129" t="s">
        <v>278</v>
      </c>
      <c r="G16" s="130"/>
      <c r="H16" s="50"/>
    </row>
    <row r="17" spans="1:13" ht="16" thickBot="1">
      <c r="A17" s="131" t="s">
        <v>284</v>
      </c>
      <c r="B17" s="132" t="s">
        <v>285</v>
      </c>
      <c r="C17" s="132">
        <v>0</v>
      </c>
      <c r="D17" s="133" t="s">
        <v>280</v>
      </c>
      <c r="E17" s="134">
        <f>+H10</f>
        <v>0</v>
      </c>
      <c r="G17" s="135"/>
      <c r="I17" s="48"/>
      <c r="J17" s="125"/>
    </row>
    <row r="18" spans="1:13" ht="16" thickBot="1">
      <c r="D18" s="48"/>
      <c r="G18" s="263"/>
      <c r="J18" s="50"/>
      <c r="K18" s="50"/>
      <c r="L18" s="50"/>
    </row>
    <row r="19" spans="1:13">
      <c r="A19" s="136" t="s">
        <v>337</v>
      </c>
      <c r="B19" s="137" t="s">
        <v>286</v>
      </c>
      <c r="C19" s="137" t="s">
        <v>287</v>
      </c>
      <c r="D19" s="137" t="s">
        <v>288</v>
      </c>
      <c r="E19" s="138" t="s">
        <v>289</v>
      </c>
      <c r="I19" s="48"/>
    </row>
    <row r="20" spans="1:13" ht="16" thickBot="1">
      <c r="A20" s="139">
        <v>801.49</v>
      </c>
      <c r="B20" s="140">
        <v>1</v>
      </c>
      <c r="C20" s="140">
        <v>1.01</v>
      </c>
      <c r="D20" s="141">
        <v>1</v>
      </c>
      <c r="E20" s="142"/>
      <c r="G20" s="50"/>
      <c r="H20" s="50"/>
      <c r="J20" s="11">
        <v>50.09</v>
      </c>
      <c r="K20" s="11">
        <v>56.902000000000001</v>
      </c>
      <c r="L20" s="71">
        <f t="shared" ref="L20:L21" si="0">K20/J20</f>
        <v>1.1359952086244758</v>
      </c>
    </row>
    <row r="21" spans="1:13">
      <c r="A21" s="143">
        <v>758.53</v>
      </c>
      <c r="B21" s="63" t="s">
        <v>290</v>
      </c>
      <c r="J21" s="11">
        <v>50.235999999999997</v>
      </c>
      <c r="K21" s="11">
        <v>57.069000000000003</v>
      </c>
      <c r="L21" s="243">
        <f t="shared" si="0"/>
        <v>1.1360179950633014</v>
      </c>
    </row>
    <row r="22" spans="1:13">
      <c r="A22" s="71" t="s">
        <v>291</v>
      </c>
      <c r="B22" s="71" t="s">
        <v>246</v>
      </c>
      <c r="C22" s="145" t="s">
        <v>107</v>
      </c>
      <c r="D22" s="146" t="s">
        <v>292</v>
      </c>
      <c r="E22" s="146" t="s">
        <v>293</v>
      </c>
      <c r="F22" s="146" t="s">
        <v>334</v>
      </c>
      <c r="G22" s="181" t="s">
        <v>334</v>
      </c>
      <c r="H22" s="48"/>
      <c r="I22" s="48"/>
      <c r="M22" s="144"/>
    </row>
    <row r="23" spans="1:13">
      <c r="A23" s="71" t="s">
        <v>490</v>
      </c>
      <c r="B23" s="304">
        <v>0.90500000000000003</v>
      </c>
      <c r="C23" s="147" t="s">
        <v>294</v>
      </c>
      <c r="D23" s="74">
        <f>ROUND((G3+H3)/1000000,0)*1000000</f>
        <v>703000000</v>
      </c>
      <c r="E23" s="74">
        <f t="shared" ref="E23:E46" si="1">+D23/$A$21</f>
        <v>926792.61202589225</v>
      </c>
      <c r="F23" s="74"/>
      <c r="H23" s="48"/>
      <c r="I23" s="148"/>
      <c r="L23" s="71">
        <v>1.1200000000000001</v>
      </c>
      <c r="M23" s="144"/>
    </row>
    <row r="24" spans="1:13">
      <c r="A24" s="71" t="s">
        <v>491</v>
      </c>
      <c r="B24" s="304">
        <v>0.77</v>
      </c>
      <c r="C24" s="147" t="s">
        <v>295</v>
      </c>
      <c r="D24" s="74">
        <f>ROUND((G4+H4)/1000000,0)*1000000</f>
        <v>1998000000</v>
      </c>
      <c r="E24" s="74">
        <f t="shared" si="1"/>
        <v>2634042.1604946409</v>
      </c>
      <c r="F24" s="74"/>
      <c r="H24" s="49"/>
      <c r="I24" s="148"/>
      <c r="M24" s="144"/>
    </row>
    <row r="25" spans="1:13">
      <c r="C25" s="147" t="s">
        <v>296</v>
      </c>
      <c r="D25" s="74">
        <f>ROUND((G5+H5)/1000000,0)*1000000</f>
        <v>2285000000</v>
      </c>
      <c r="E25" s="74">
        <f t="shared" si="1"/>
        <v>3012405.5739390664</v>
      </c>
      <c r="F25" s="74"/>
      <c r="H25" s="50"/>
      <c r="I25" s="148"/>
      <c r="M25" s="144"/>
    </row>
    <row r="26" spans="1:13">
      <c r="C26" s="147" t="s">
        <v>297</v>
      </c>
      <c r="D26" s="74">
        <f>ROUNDDOWN((C17*1000000*E17*$E$20)/1000000,0)*1000000</f>
        <v>0</v>
      </c>
      <c r="E26" s="74">
        <f t="shared" si="1"/>
        <v>0</v>
      </c>
      <c r="F26" s="74"/>
      <c r="H26" s="148"/>
      <c r="M26" s="144"/>
    </row>
    <row r="27" spans="1:13">
      <c r="C27" s="149" t="s">
        <v>298</v>
      </c>
      <c r="D27" s="270">
        <v>-4161000000</v>
      </c>
      <c r="E27" s="150">
        <f t="shared" si="1"/>
        <v>-5485610.3252343349</v>
      </c>
      <c r="F27" s="214">
        <f>-D27/(B9)/1000000</f>
        <v>95.611213235294102</v>
      </c>
      <c r="G27" s="130">
        <f>-E27/($B$9)/1000</f>
        <v>126.04803137027423</v>
      </c>
      <c r="I27" s="130"/>
      <c r="M27" s="144"/>
    </row>
    <row r="28" spans="1:13">
      <c r="C28" s="147" t="s">
        <v>299</v>
      </c>
      <c r="D28" s="255">
        <v>-24000000</v>
      </c>
      <c r="E28" s="150">
        <f t="shared" si="1"/>
        <v>-31640.146072007701</v>
      </c>
      <c r="F28" s="150"/>
      <c r="I28" s="71">
        <v>49.63</v>
      </c>
      <c r="M28" s="144"/>
    </row>
    <row r="29" spans="1:13">
      <c r="C29" s="147" t="s">
        <v>300</v>
      </c>
      <c r="D29" s="255">
        <v>4500000</v>
      </c>
      <c r="E29" s="150">
        <f t="shared" si="1"/>
        <v>5932.527388501444</v>
      </c>
      <c r="F29" s="150"/>
      <c r="K29" s="48"/>
      <c r="M29" s="144"/>
    </row>
    <row r="30" spans="1:13">
      <c r="A30" s="3" t="s">
        <v>12</v>
      </c>
      <c r="B30" s="3" t="s">
        <v>55</v>
      </c>
      <c r="C30" s="145" t="s">
        <v>301</v>
      </c>
      <c r="D30" s="279">
        <v>-74000000</v>
      </c>
      <c r="E30" s="150">
        <f t="shared" si="1"/>
        <v>-97557.11705535707</v>
      </c>
      <c r="F30" s="150"/>
      <c r="M30" s="144"/>
    </row>
    <row r="31" spans="1:13">
      <c r="A31" s="3" t="s">
        <v>21</v>
      </c>
      <c r="B31" s="3" t="s">
        <v>37</v>
      </c>
      <c r="C31" s="145" t="s">
        <v>302</v>
      </c>
      <c r="D31" s="279">
        <f>-D32</f>
        <v>-58000000</v>
      </c>
      <c r="E31" s="150">
        <f t="shared" si="1"/>
        <v>-76463.686340685279</v>
      </c>
      <c r="F31" s="150"/>
      <c r="H31" s="47"/>
      <c r="I31" s="47"/>
      <c r="M31" s="144"/>
    </row>
    <row r="32" spans="1:13">
      <c r="C32" s="147" t="s">
        <v>303</v>
      </c>
      <c r="D32" s="255">
        <v>58000000</v>
      </c>
      <c r="E32" s="150">
        <f t="shared" si="1"/>
        <v>76463.686340685279</v>
      </c>
      <c r="F32" s="150"/>
      <c r="I32" s="47"/>
      <c r="M32" s="144"/>
    </row>
    <row r="33" spans="1:13">
      <c r="A33" s="3" t="s">
        <v>12</v>
      </c>
      <c r="B33" s="3" t="s">
        <v>11</v>
      </c>
      <c r="C33" s="151" t="s">
        <v>304</v>
      </c>
      <c r="D33" s="74">
        <f>ROUND((D65)/100000,0)*100000</f>
        <v>-77400000</v>
      </c>
      <c r="E33" s="150">
        <f t="shared" si="1"/>
        <v>-102039.47108222483</v>
      </c>
      <c r="F33" s="150">
        <f>C65*1000</f>
        <v>-13224.193862415505</v>
      </c>
      <c r="G33" s="217">
        <f>E33/F33</f>
        <v>7.7161203279264772</v>
      </c>
      <c r="H33" s="152" t="s">
        <v>305</v>
      </c>
      <c r="I33" s="47"/>
      <c r="M33" s="144"/>
    </row>
    <row r="34" spans="1:13">
      <c r="A34" s="3" t="s">
        <v>18</v>
      </c>
      <c r="B34" s="3" t="s">
        <v>20</v>
      </c>
      <c r="C34" s="145" t="s">
        <v>306</v>
      </c>
      <c r="D34" s="74"/>
      <c r="E34" s="150">
        <f t="shared" si="1"/>
        <v>0</v>
      </c>
      <c r="F34" s="150"/>
      <c r="H34" s="152" t="s">
        <v>307</v>
      </c>
      <c r="I34" s="153"/>
      <c r="J34" s="50"/>
      <c r="K34" s="4"/>
      <c r="M34" s="144"/>
    </row>
    <row r="35" spans="1:13">
      <c r="A35" s="3" t="s">
        <v>9</v>
      </c>
      <c r="B35" s="71" t="s">
        <v>82</v>
      </c>
      <c r="C35" s="145" t="s">
        <v>308</v>
      </c>
      <c r="D35" s="279">
        <v>329000000</v>
      </c>
      <c r="E35" s="150">
        <f t="shared" si="1"/>
        <v>433733.66907043889</v>
      </c>
      <c r="F35" s="246">
        <v>61.512</v>
      </c>
      <c r="G35" s="217">
        <f>E35/F35</f>
        <v>7051.2041401749075</v>
      </c>
      <c r="H35" s="152" t="s">
        <v>309</v>
      </c>
      <c r="I35" s="47" t="s">
        <v>326</v>
      </c>
      <c r="J35" s="47" t="s">
        <v>327</v>
      </c>
      <c r="K35" s="47"/>
      <c r="M35" s="144"/>
    </row>
    <row r="36" spans="1:13">
      <c r="A36" s="3" t="s">
        <v>26</v>
      </c>
      <c r="B36" s="71" t="s">
        <v>90</v>
      </c>
      <c r="C36" s="145" t="s">
        <v>310</v>
      </c>
      <c r="D36" s="257">
        <f>ROUNDDOWN(B11*H36*1000000/1000000000,2)*1000000000</f>
        <v>2500000000</v>
      </c>
      <c r="E36" s="150">
        <f t="shared" si="1"/>
        <v>3295848.5491674687</v>
      </c>
      <c r="F36" s="150"/>
      <c r="H36" s="238">
        <f>I36-J36</f>
        <v>56.66</v>
      </c>
      <c r="I36" s="240">
        <v>56.66</v>
      </c>
      <c r="J36" s="241">
        <v>0</v>
      </c>
      <c r="K36" s="154"/>
      <c r="M36" s="144"/>
    </row>
    <row r="37" spans="1:13">
      <c r="A37" s="3"/>
      <c r="B37" s="71" t="s">
        <v>236</v>
      </c>
      <c r="C37" s="145" t="s">
        <v>332</v>
      </c>
      <c r="D37" s="257">
        <f>ROUNDDOWN(B9*J36*1000000/1000000000,2)*1000000000</f>
        <v>0</v>
      </c>
      <c r="E37" s="150">
        <f t="shared" si="1"/>
        <v>0</v>
      </c>
      <c r="F37" s="150"/>
      <c r="H37" s="239"/>
      <c r="I37" s="71" t="s">
        <v>338</v>
      </c>
      <c r="J37" s="204">
        <f>H36/A21*1000</f>
        <v>74.697111518331511</v>
      </c>
      <c r="K37" s="154"/>
      <c r="M37" s="144"/>
    </row>
    <row r="38" spans="1:13">
      <c r="A38" s="3" t="s">
        <v>12</v>
      </c>
      <c r="B38" s="71" t="s">
        <v>94</v>
      </c>
      <c r="C38" s="145" t="s">
        <v>311</v>
      </c>
      <c r="D38" s="74">
        <f>-C17*1000*$K$36</f>
        <v>0</v>
      </c>
      <c r="E38" s="150">
        <f t="shared" si="1"/>
        <v>0</v>
      </c>
      <c r="F38" s="150"/>
      <c r="H38" s="47" t="s">
        <v>325</v>
      </c>
      <c r="I38" s="71" t="s">
        <v>339</v>
      </c>
      <c r="J38" s="70">
        <f>H36/A20*1000</f>
        <v>70.693333666046982</v>
      </c>
      <c r="M38" s="144"/>
    </row>
    <row r="39" spans="1:13" ht="16" thickBot="1">
      <c r="A39" s="3" t="s">
        <v>26</v>
      </c>
      <c r="B39" s="71" t="s">
        <v>98</v>
      </c>
      <c r="C39" s="145" t="s">
        <v>312</v>
      </c>
      <c r="D39" s="279">
        <v>400000</v>
      </c>
      <c r="E39" s="150">
        <f t="shared" si="1"/>
        <v>527.33576786679498</v>
      </c>
      <c r="F39" s="150"/>
    </row>
    <row r="40" spans="1:13" ht="16" thickBot="1">
      <c r="A40" s="3" t="s">
        <v>21</v>
      </c>
      <c r="B40" s="3" t="s">
        <v>44</v>
      </c>
      <c r="C40" s="145" t="s">
        <v>313</v>
      </c>
      <c r="D40" s="256">
        <v>3200000</v>
      </c>
      <c r="E40" s="150">
        <f t="shared" si="1"/>
        <v>4218.6861429343599</v>
      </c>
      <c r="F40" s="150"/>
      <c r="H40" s="327" t="s">
        <v>314</v>
      </c>
      <c r="I40" s="328"/>
      <c r="M40" s="9"/>
    </row>
    <row r="41" spans="1:13">
      <c r="A41" s="3" t="s">
        <v>12</v>
      </c>
      <c r="B41" s="71" t="s">
        <v>94</v>
      </c>
      <c r="C41" s="145" t="s">
        <v>315</v>
      </c>
      <c r="D41" s="258">
        <f>-$I$41*(C3)*$A$21/1000</f>
        <v>-429303189.37219071</v>
      </c>
      <c r="E41" s="150">
        <f t="shared" si="1"/>
        <v>-565967.31753812078</v>
      </c>
      <c r="F41" s="150"/>
      <c r="H41" s="155" t="s">
        <v>315</v>
      </c>
      <c r="I41" s="156">
        <v>73</v>
      </c>
      <c r="J41" s="50">
        <f>+I41/(1000/$A$21)</f>
        <v>55.372689999999999</v>
      </c>
    </row>
    <row r="42" spans="1:13">
      <c r="A42" s="3" t="s">
        <v>12</v>
      </c>
      <c r="B42" s="71" t="s">
        <v>94</v>
      </c>
      <c r="C42" s="145" t="s">
        <v>316</v>
      </c>
      <c r="D42" s="258">
        <f>-$I$42*C4*$A$21/1000</f>
        <v>-1280343655.1715569</v>
      </c>
      <c r="E42" s="150">
        <f t="shared" si="1"/>
        <v>-1687927.5113331799</v>
      </c>
      <c r="F42" s="150"/>
      <c r="H42" s="157" t="s">
        <v>316</v>
      </c>
      <c r="I42" s="158">
        <v>73</v>
      </c>
      <c r="J42" s="50">
        <f t="shared" ref="J42:J43" si="2">+I42/(1000/$A$21)</f>
        <v>55.372689999999999</v>
      </c>
    </row>
    <row r="43" spans="1:13" ht="16" thickBot="1">
      <c r="A43" s="3" t="s">
        <v>12</v>
      </c>
      <c r="B43" s="71" t="s">
        <v>94</v>
      </c>
      <c r="C43" s="197" t="s">
        <v>317</v>
      </c>
      <c r="D43" s="259">
        <f>-$C$5*$I$43*$A$21/1000</f>
        <v>-1361894406.3252048</v>
      </c>
      <c r="E43" s="150">
        <f t="shared" si="1"/>
        <v>-1795439.0812824871</v>
      </c>
      <c r="F43" s="150"/>
      <c r="H43" s="159" t="s">
        <v>317</v>
      </c>
      <c r="I43" s="160">
        <v>61</v>
      </c>
      <c r="J43" s="50">
        <f t="shared" si="2"/>
        <v>46.270329999999994</v>
      </c>
    </row>
    <row r="44" spans="1:13" ht="16" thickBot="1">
      <c r="A44" s="198" t="s">
        <v>108</v>
      </c>
      <c r="B44" s="199" t="s">
        <v>94</v>
      </c>
      <c r="C44" s="199" t="s">
        <v>318</v>
      </c>
      <c r="D44" s="260">
        <f>+SUM(D41:D43)</f>
        <v>-3071541250.8689528</v>
      </c>
      <c r="E44" s="150">
        <f t="shared" si="1"/>
        <v>-4049333.910153788</v>
      </c>
      <c r="F44" s="150"/>
      <c r="I44" s="161"/>
    </row>
    <row r="45" spans="1:13" ht="16" thickBot="1">
      <c r="A45" s="3" t="s">
        <v>319</v>
      </c>
      <c r="B45" s="3" t="s">
        <v>37</v>
      </c>
      <c r="C45" s="200" t="s">
        <v>320</v>
      </c>
      <c r="D45" s="280">
        <v>-1000000</v>
      </c>
      <c r="E45" s="150">
        <f t="shared" si="1"/>
        <v>-1318.3394196669874</v>
      </c>
      <c r="F45" s="150"/>
    </row>
    <row r="46" spans="1:13" ht="16" thickBot="1">
      <c r="A46" s="198" t="s">
        <v>12</v>
      </c>
      <c r="B46" s="201" t="s">
        <v>79</v>
      </c>
      <c r="C46" s="199" t="s">
        <v>321</v>
      </c>
      <c r="D46" s="202">
        <f>+SUM(D23:D29)+D32</f>
        <v>863500000</v>
      </c>
      <c r="E46" s="150">
        <f t="shared" si="1"/>
        <v>1138386.0888824437</v>
      </c>
      <c r="F46" s="150"/>
    </row>
    <row r="47" spans="1:13">
      <c r="D47" s="244">
        <f>ROUND((D60+D61+D63+D62-D45)/1000000,1)*1000000</f>
        <v>-77600000</v>
      </c>
      <c r="F47" s="150"/>
    </row>
    <row r="48" spans="1:13">
      <c r="E48" s="135"/>
    </row>
    <row r="49" spans="1:9">
      <c r="E49" s="162" t="s">
        <v>328</v>
      </c>
      <c r="G49" s="99"/>
    </row>
    <row r="50" spans="1:9">
      <c r="C50" s="163" t="s">
        <v>329</v>
      </c>
      <c r="D50" s="48"/>
      <c r="E50" s="101">
        <v>-130183936</v>
      </c>
      <c r="G50" s="101"/>
    </row>
    <row r="51" spans="1:9">
      <c r="C51" s="163"/>
      <c r="D51" s="48"/>
      <c r="E51" s="101">
        <f>D51/A21</f>
        <v>0</v>
      </c>
      <c r="G51" s="164"/>
    </row>
    <row r="52" spans="1:9">
      <c r="D52" s="48"/>
      <c r="E52" s="130"/>
    </row>
    <row r="53" spans="1:9">
      <c r="C53" s="203" t="s">
        <v>330</v>
      </c>
      <c r="D53" s="48">
        <f>SUM(D54:D58)</f>
        <v>0</v>
      </c>
      <c r="E53" s="4">
        <f>D53/A21</f>
        <v>0</v>
      </c>
      <c r="F53" s="71" t="s">
        <v>325</v>
      </c>
    </row>
    <row r="54" spans="1:9">
      <c r="C54" s="243" t="s">
        <v>488</v>
      </c>
      <c r="D54" s="262"/>
      <c r="E54" s="71" t="s">
        <v>364</v>
      </c>
      <c r="F54" s="71" t="s">
        <v>325</v>
      </c>
      <c r="G54" s="244"/>
    </row>
    <row r="55" spans="1:9">
      <c r="C55" s="243" t="s">
        <v>489</v>
      </c>
      <c r="D55" s="216"/>
      <c r="F55" s="71" t="s">
        <v>325</v>
      </c>
    </row>
    <row r="56" spans="1:9">
      <c r="C56" s="243"/>
      <c r="D56" s="216"/>
      <c r="F56" s="71" t="s">
        <v>325</v>
      </c>
      <c r="G56" s="243"/>
      <c r="H56" s="243"/>
      <c r="I56" s="243"/>
    </row>
    <row r="57" spans="1:9">
      <c r="D57" s="215"/>
      <c r="F57" s="71" t="s">
        <v>325</v>
      </c>
      <c r="G57" s="244"/>
      <c r="H57" s="243"/>
      <c r="I57" s="243"/>
    </row>
    <row r="58" spans="1:9">
      <c r="D58" s="215"/>
      <c r="F58" s="48" t="s">
        <v>325</v>
      </c>
      <c r="G58" s="244"/>
      <c r="H58" s="243"/>
      <c r="I58" s="263"/>
    </row>
    <row r="59" spans="1:9">
      <c r="B59" s="71" t="s">
        <v>335</v>
      </c>
      <c r="C59" s="218">
        <v>0</v>
      </c>
      <c r="D59" s="219">
        <v>0</v>
      </c>
      <c r="G59" s="244"/>
      <c r="H59" s="243"/>
      <c r="I59" s="243"/>
    </row>
    <row r="60" spans="1:9">
      <c r="A60" s="71" t="s">
        <v>258</v>
      </c>
      <c r="B60" s="220" t="s">
        <v>397</v>
      </c>
      <c r="C60" s="233">
        <v>4.8632</v>
      </c>
      <c r="D60" s="10">
        <v>26064903.984000001</v>
      </c>
      <c r="E60" s="4">
        <f>D60/C60/1000</f>
        <v>5359.62</v>
      </c>
      <c r="F60" s="130">
        <f>+D60/$A$21/C60</f>
        <v>7065.7983204355796</v>
      </c>
      <c r="G60" s="243"/>
      <c r="H60" s="243"/>
      <c r="I60" s="243"/>
    </row>
    <row r="61" spans="1:9" s="243" customFormat="1">
      <c r="A61" s="243" t="s">
        <v>266</v>
      </c>
      <c r="B61" s="220" t="s">
        <v>398</v>
      </c>
      <c r="C61" s="233">
        <v>24.717400000000001</v>
      </c>
      <c r="D61" s="10">
        <v>146647345.50400001</v>
      </c>
      <c r="E61" s="244">
        <f>D61/C61/1000</f>
        <v>5932.96</v>
      </c>
      <c r="F61" s="130">
        <f>+D61/$A$21/C61</f>
        <v>7821.6550433074499</v>
      </c>
    </row>
    <row r="62" spans="1:9" s="243" customFormat="1">
      <c r="A62" s="243" t="s">
        <v>262</v>
      </c>
      <c r="B62" s="220" t="s">
        <v>399</v>
      </c>
      <c r="C62" s="233">
        <v>19.133400000000002</v>
      </c>
      <c r="D62" s="10">
        <v>107497372.55400002</v>
      </c>
      <c r="E62" s="244">
        <f>D62/C62/1000</f>
        <v>5618.3100000000013</v>
      </c>
      <c r="F62" s="130">
        <f>+D62/$A$21/C62</f>
        <v>7406.8395449092332</v>
      </c>
    </row>
    <row r="63" spans="1:9">
      <c r="B63" s="220" t="s">
        <v>336</v>
      </c>
      <c r="C63" s="233">
        <v>-61.938193862415503</v>
      </c>
      <c r="D63" s="10">
        <v>-358761080.30293226</v>
      </c>
      <c r="E63" s="11">
        <f>D63/C63/1000</f>
        <v>5792.2431690509911</v>
      </c>
      <c r="F63" s="130">
        <f>+D63/$A$21/C63</f>
        <v>7636.1424980567572</v>
      </c>
      <c r="G63" s="243"/>
      <c r="H63" s="243"/>
      <c r="I63" s="243"/>
    </row>
    <row r="64" spans="1:9">
      <c r="B64" s="220" t="s">
        <v>43</v>
      </c>
      <c r="C64" s="233">
        <v>-1.2652827338263</v>
      </c>
      <c r="D64" s="10">
        <v>1154531.7337959949</v>
      </c>
      <c r="G64" s="244"/>
      <c r="H64" s="243"/>
      <c r="I64" s="263"/>
    </row>
    <row r="65" spans="3:6">
      <c r="C65" s="221">
        <f>SUM(C60:C63)</f>
        <v>-13.224193862415504</v>
      </c>
      <c r="D65" s="221">
        <f>SUM(D60:D64)</f>
        <v>-77396926.527136207</v>
      </c>
      <c r="F65" s="130">
        <f>+D65/$A$21/C65</f>
        <v>7715.8139288768443</v>
      </c>
    </row>
  </sheetData>
  <mergeCells count="4">
    <mergeCell ref="A1:H1"/>
    <mergeCell ref="A7:H7"/>
    <mergeCell ref="A15:E15"/>
    <mergeCell ref="H40:I40"/>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S95"/>
  <sheetViews>
    <sheetView tabSelected="1" topLeftCell="A12" workbookViewId="0">
      <selection activeCell="M45" sqref="M45"/>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s>
  <sheetData>
    <row r="1" spans="1:19" ht="16" thickBot="1">
      <c r="I1" t="s">
        <v>120</v>
      </c>
      <c r="J1" s="19">
        <v>44287</v>
      </c>
    </row>
    <row r="2" spans="1:19">
      <c r="C2" s="7">
        <f>+Provision!C2</f>
        <v>44317</v>
      </c>
      <c r="I2" s="21" t="s">
        <v>121</v>
      </c>
      <c r="J2" s="22">
        <f>EDATE(J1,1)</f>
        <v>44317</v>
      </c>
    </row>
    <row r="4" spans="1:19">
      <c r="C4" s="1"/>
      <c r="D4" s="1"/>
      <c r="E4" s="329" t="s">
        <v>0</v>
      </c>
      <c r="F4" s="329"/>
      <c r="G4" s="329"/>
      <c r="H4" s="2"/>
      <c r="L4" s="330" t="str">
        <f>"Facturado "&amp;UPPER(TEXT(J1,"mmmm yy"))</f>
        <v>Facturado ABRIL 21</v>
      </c>
      <c r="M4" s="330"/>
    </row>
    <row r="5" spans="1:19" ht="32">
      <c r="B5" s="2" t="s">
        <v>105</v>
      </c>
      <c r="C5" s="2" t="s">
        <v>2</v>
      </c>
      <c r="D5" s="2" t="s">
        <v>3</v>
      </c>
      <c r="E5" s="2" t="s">
        <v>4</v>
      </c>
      <c r="F5" s="2" t="s">
        <v>5</v>
      </c>
      <c r="H5" s="2"/>
      <c r="I5" s="2" t="s">
        <v>113</v>
      </c>
      <c r="J5" s="2" t="s">
        <v>112</v>
      </c>
      <c r="K5" s="8" t="s">
        <v>114</v>
      </c>
      <c r="L5" s="12" t="s">
        <v>109</v>
      </c>
      <c r="M5" s="14" t="s">
        <v>111</v>
      </c>
    </row>
    <row r="6" spans="1:19">
      <c r="A6" t="str">
        <f t="shared" ref="A6:A43" si="0">E6&amp;"_"&amp;G6</f>
        <v>4-1-00401_90-82</v>
      </c>
      <c r="B6" s="3" t="s">
        <v>10</v>
      </c>
      <c r="C6" s="3" t="s">
        <v>7</v>
      </c>
      <c r="D6" s="3" t="s">
        <v>8</v>
      </c>
      <c r="E6" s="3" t="s">
        <v>9</v>
      </c>
      <c r="F6" s="3" t="s">
        <v>10</v>
      </c>
      <c r="G6" s="3" t="s">
        <v>11</v>
      </c>
      <c r="H6" s="3"/>
      <c r="I6" s="57"/>
      <c r="J6" s="66"/>
      <c r="K6" s="4">
        <f>IFERROR(J6/N6,J6/$J$88)</f>
        <v>0</v>
      </c>
      <c r="L6" s="13"/>
      <c r="M6" s="10"/>
      <c r="N6" s="11" t="str">
        <f>IFERROR(M6/L6,"")</f>
        <v/>
      </c>
    </row>
    <row r="7" spans="1:19">
      <c r="A7" t="str">
        <f t="shared" si="0"/>
        <v>4-1-00401_90-83</v>
      </c>
      <c r="B7" s="3" t="s">
        <v>10</v>
      </c>
      <c r="C7" s="3" t="s">
        <v>13</v>
      </c>
      <c r="D7" s="3" t="s">
        <v>14</v>
      </c>
      <c r="E7" s="3" t="s">
        <v>9</v>
      </c>
      <c r="F7" s="3" t="s">
        <v>10</v>
      </c>
      <c r="G7" s="3" t="s">
        <v>15</v>
      </c>
      <c r="H7" s="3"/>
      <c r="I7" s="57"/>
      <c r="J7" s="66"/>
      <c r="K7" s="4">
        <f t="shared" ref="K7:K38" si="1">IFERROR(J7/N7,J7/$J$88)</f>
        <v>0</v>
      </c>
      <c r="L7" s="296"/>
      <c r="M7" s="282"/>
      <c r="N7" s="11" t="str">
        <f>IFERROR(M7/L7,"")</f>
        <v/>
      </c>
      <c r="P7" s="49">
        <f>M7-J7</f>
        <v>0</v>
      </c>
    </row>
    <row r="8" spans="1:19">
      <c r="A8" t="str">
        <f t="shared" si="0"/>
        <v>4-1-00300_90-98</v>
      </c>
      <c r="B8" s="3" t="s">
        <v>106</v>
      </c>
      <c r="C8" s="3" t="s">
        <v>16</v>
      </c>
      <c r="D8" s="3" t="s">
        <v>17</v>
      </c>
      <c r="E8" s="3" t="s">
        <v>18</v>
      </c>
      <c r="F8" s="3" t="s">
        <v>19</v>
      </c>
      <c r="G8" s="3" t="s">
        <v>20</v>
      </c>
      <c r="H8" s="3"/>
      <c r="I8" s="57"/>
      <c r="J8" s="66"/>
      <c r="K8" s="4">
        <f t="shared" si="1"/>
        <v>0</v>
      </c>
      <c r="L8" s="13"/>
      <c r="M8" s="10"/>
      <c r="N8" s="11" t="str">
        <f>IFERROR(M8/L8,"")</f>
        <v/>
      </c>
      <c r="P8" s="243"/>
    </row>
    <row r="9" spans="1:19">
      <c r="A9" t="str">
        <f t="shared" si="0"/>
        <v>4-1-00300_90-98</v>
      </c>
      <c r="B9" s="3" t="s">
        <v>106</v>
      </c>
      <c r="C9" s="3" t="s">
        <v>22</v>
      </c>
      <c r="D9" s="3" t="s">
        <v>23</v>
      </c>
      <c r="E9" s="3" t="s">
        <v>18</v>
      </c>
      <c r="F9" s="3" t="s">
        <v>19</v>
      </c>
      <c r="G9" s="3" t="s">
        <v>20</v>
      </c>
      <c r="H9" s="3"/>
      <c r="I9" s="57"/>
      <c r="J9" s="66"/>
      <c r="K9" s="4">
        <f t="shared" si="1"/>
        <v>0</v>
      </c>
      <c r="L9" s="10"/>
      <c r="M9" s="10"/>
    </row>
    <row r="10" spans="1:19">
      <c r="A10" t="str">
        <f t="shared" si="0"/>
        <v>4-1-00603_90-91</v>
      </c>
      <c r="B10" s="3" t="s">
        <v>103</v>
      </c>
      <c r="C10" s="3" t="s">
        <v>24</v>
      </c>
      <c r="D10" s="3" t="s">
        <v>25</v>
      </c>
      <c r="E10" s="3" t="s">
        <v>26</v>
      </c>
      <c r="F10" s="3" t="s">
        <v>103</v>
      </c>
      <c r="G10" s="3" t="s">
        <v>28</v>
      </c>
      <c r="H10" s="3"/>
      <c r="I10" s="57"/>
      <c r="J10" s="261"/>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66"/>
      <c r="K11" s="4">
        <f t="shared" si="1"/>
        <v>0</v>
      </c>
      <c r="L11" s="10"/>
      <c r="M11" s="10"/>
      <c r="N11" s="11" t="str">
        <f t="shared" si="2"/>
        <v/>
      </c>
    </row>
    <row r="12" spans="1:19">
      <c r="A12" t="str">
        <f t="shared" si="0"/>
        <v>4-1-00601_90-70</v>
      </c>
      <c r="B12" s="3" t="s">
        <v>106</v>
      </c>
      <c r="C12" s="3" t="s">
        <v>34</v>
      </c>
      <c r="D12" s="3" t="s">
        <v>35</v>
      </c>
      <c r="E12" s="3" t="s">
        <v>31</v>
      </c>
      <c r="F12" s="3" t="s">
        <v>36</v>
      </c>
      <c r="G12" s="3" t="s">
        <v>37</v>
      </c>
      <c r="H12" s="3"/>
      <c r="I12" s="57"/>
      <c r="J12" s="66">
        <f>3439999+716172</f>
        <v>4156171</v>
      </c>
      <c r="K12" s="4">
        <f t="shared" si="1"/>
        <v>5461.2487550464521</v>
      </c>
      <c r="L12" s="281">
        <v>7205.77</v>
      </c>
      <c r="M12" s="282">
        <v>5483803</v>
      </c>
      <c r="N12" s="11">
        <f>IFERROR(M12/L12,"")</f>
        <v>761.02942503021882</v>
      </c>
      <c r="P12" s="49">
        <f>M12-J12</f>
        <v>1327632</v>
      </c>
    </row>
    <row r="13" spans="1:19">
      <c r="A13" t="str">
        <f t="shared" si="0"/>
        <v>4-1-00601_90-71</v>
      </c>
      <c r="B13" s="3" t="s">
        <v>106</v>
      </c>
      <c r="C13" s="3" t="s">
        <v>38</v>
      </c>
      <c r="D13" s="3" t="s">
        <v>39</v>
      </c>
      <c r="E13" s="3" t="s">
        <v>31</v>
      </c>
      <c r="F13" s="3" t="s">
        <v>36</v>
      </c>
      <c r="G13" s="3" t="s">
        <v>40</v>
      </c>
      <c r="H13" s="3"/>
      <c r="I13" s="57">
        <v>6045914</v>
      </c>
      <c r="J13" s="66">
        <f>1211644+4839931</f>
        <v>6051575</v>
      </c>
      <c r="K13" s="4">
        <f t="shared" si="1"/>
        <v>7951.79</v>
      </c>
      <c r="L13" s="13">
        <v>7951.79</v>
      </c>
      <c r="M13" s="10">
        <v>6051575</v>
      </c>
      <c r="N13" s="11">
        <f t="shared" si="2"/>
        <v>761.03305042009413</v>
      </c>
      <c r="P13" s="49">
        <f>M13-J13</f>
        <v>0</v>
      </c>
      <c r="S13" s="243"/>
    </row>
    <row r="14" spans="1:19">
      <c r="A14" t="str">
        <f t="shared" si="0"/>
        <v>4-1-00601_90-72</v>
      </c>
      <c r="B14" s="3" t="s">
        <v>106</v>
      </c>
      <c r="C14" s="3" t="s">
        <v>41</v>
      </c>
      <c r="D14" s="3" t="s">
        <v>42</v>
      </c>
      <c r="E14" s="3" t="s">
        <v>31</v>
      </c>
      <c r="F14" s="3" t="s">
        <v>43</v>
      </c>
      <c r="G14" s="3" t="s">
        <v>44</v>
      </c>
      <c r="H14" s="3"/>
      <c r="I14" s="57"/>
      <c r="J14" s="66"/>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66"/>
      <c r="K15" s="4">
        <f t="shared" si="1"/>
        <v>0</v>
      </c>
      <c r="L15" s="10"/>
      <c r="M15" s="10"/>
      <c r="N15" s="11" t="str">
        <f t="shared" si="2"/>
        <v/>
      </c>
      <c r="R15" s="277"/>
    </row>
    <row r="16" spans="1:19">
      <c r="A16" t="str">
        <f t="shared" si="0"/>
        <v>4-1-00300_90-98</v>
      </c>
      <c r="B16" s="3" t="s">
        <v>106</v>
      </c>
      <c r="C16" s="3" t="s">
        <v>48</v>
      </c>
      <c r="D16" s="3" t="s">
        <v>49</v>
      </c>
      <c r="E16" s="3" t="s">
        <v>18</v>
      </c>
      <c r="F16" s="3" t="s">
        <v>19</v>
      </c>
      <c r="G16" s="3" t="s">
        <v>20</v>
      </c>
      <c r="H16" s="3"/>
      <c r="I16" s="57"/>
      <c r="J16" s="66"/>
      <c r="K16" s="4">
        <f t="shared" si="1"/>
        <v>0</v>
      </c>
      <c r="L16" s="10"/>
      <c r="M16" s="10"/>
      <c r="N16" s="11" t="str">
        <f t="shared" si="2"/>
        <v/>
      </c>
      <c r="P16" s="49">
        <f>M16-J16</f>
        <v>0</v>
      </c>
    </row>
    <row r="17" spans="1:16">
      <c r="A17" t="str">
        <f t="shared" si="0"/>
        <v>4-1-00601_90-74</v>
      </c>
      <c r="B17" s="3" t="s">
        <v>106</v>
      </c>
      <c r="C17" s="3" t="s">
        <v>50</v>
      </c>
      <c r="D17" s="305" t="s">
        <v>51</v>
      </c>
      <c r="E17" s="3" t="s">
        <v>31</v>
      </c>
      <c r="F17" s="3" t="s">
        <v>43</v>
      </c>
      <c r="G17" s="3" t="s">
        <v>52</v>
      </c>
      <c r="H17" s="3"/>
      <c r="I17" s="57">
        <v>3200000</v>
      </c>
      <c r="J17" s="66">
        <v>3221736</v>
      </c>
      <c r="K17" s="244">
        <f>IFERROR(J17/N17,J17/$J$88)</f>
        <v>4551.4694831732795</v>
      </c>
      <c r="L17" s="283"/>
      <c r="M17" s="254"/>
      <c r="N17" s="11" t="str">
        <f t="shared" si="2"/>
        <v/>
      </c>
      <c r="P17" s="49">
        <f>M17-J17</f>
        <v>-3221736</v>
      </c>
    </row>
    <row r="18" spans="1:16" s="71" customFormat="1">
      <c r="B18" s="3"/>
      <c r="C18" s="3"/>
      <c r="D18" s="3" t="s">
        <v>323</v>
      </c>
      <c r="E18" s="3" t="s">
        <v>31</v>
      </c>
      <c r="F18" s="3"/>
      <c r="G18" s="3"/>
      <c r="H18" s="3"/>
      <c r="I18" s="57"/>
      <c r="J18" s="66"/>
      <c r="K18" s="4">
        <f t="shared" ref="K18" si="3">IFERROR(J18/N18,J18/$J$88)</f>
        <v>0</v>
      </c>
      <c r="L18" s="23"/>
      <c r="M18" s="23"/>
      <c r="N18" s="11"/>
    </row>
    <row r="19" spans="1:16">
      <c r="A19" t="str">
        <f t="shared" si="0"/>
        <v>4-1-00601_90-88</v>
      </c>
      <c r="B19" s="3" t="s">
        <v>103</v>
      </c>
      <c r="C19" s="3" t="s">
        <v>53</v>
      </c>
      <c r="D19" s="3" t="s">
        <v>54</v>
      </c>
      <c r="E19" s="3" t="s">
        <v>31</v>
      </c>
      <c r="F19" s="3" t="s">
        <v>103</v>
      </c>
      <c r="G19" s="3" t="s">
        <v>55</v>
      </c>
      <c r="H19" s="3"/>
      <c r="I19" s="57"/>
      <c r="J19" s="66"/>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66"/>
      <c r="K20" s="4">
        <f t="shared" si="1"/>
        <v>0</v>
      </c>
      <c r="L20" s="10"/>
      <c r="M20" s="10"/>
      <c r="N20" s="11" t="str">
        <f t="shared" si="2"/>
        <v/>
      </c>
      <c r="P20" s="243"/>
    </row>
    <row r="21" spans="1:16">
      <c r="A21" t="str">
        <f t="shared" si="0"/>
        <v>4-1-00601_90-99</v>
      </c>
      <c r="B21" s="3" t="s">
        <v>106</v>
      </c>
      <c r="C21" s="3" t="s">
        <v>58</v>
      </c>
      <c r="D21" s="52" t="s">
        <v>59</v>
      </c>
      <c r="E21" s="52" t="s">
        <v>31</v>
      </c>
      <c r="F21" s="52" t="s">
        <v>60</v>
      </c>
      <c r="G21" s="52" t="s">
        <v>61</v>
      </c>
      <c r="H21" s="52"/>
      <c r="I21" s="57"/>
      <c r="J21" s="66"/>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66"/>
      <c r="K22" s="4">
        <f t="shared" ref="K22:K23" si="4">IFERROR(J22/N22,J22/$J$88)</f>
        <v>0</v>
      </c>
      <c r="L22" s="10"/>
      <c r="M22" s="10"/>
      <c r="N22" s="11" t="str">
        <f t="shared" si="2"/>
        <v/>
      </c>
    </row>
    <row r="23" spans="1:16">
      <c r="A23" t="str">
        <f t="shared" si="0"/>
        <v>4-1-00601_90-97</v>
      </c>
      <c r="B23" s="3" t="s">
        <v>106</v>
      </c>
      <c r="C23" s="3" t="s">
        <v>65</v>
      </c>
      <c r="D23" s="305" t="s">
        <v>66</v>
      </c>
      <c r="E23" s="3" t="s">
        <v>31</v>
      </c>
      <c r="F23" s="3" t="s">
        <v>60</v>
      </c>
      <c r="G23" s="3" t="s">
        <v>67</v>
      </c>
      <c r="H23" s="3"/>
      <c r="I23" s="57"/>
      <c r="J23" s="66"/>
      <c r="K23" s="4">
        <f t="shared" si="4"/>
        <v>0</v>
      </c>
      <c r="L23" s="13">
        <v>4247.84</v>
      </c>
      <c r="M23" s="10">
        <v>3221736</v>
      </c>
      <c r="N23" s="11">
        <f t="shared" si="2"/>
        <v>758.44099589438395</v>
      </c>
    </row>
    <row r="24" spans="1:16">
      <c r="A24" t="str">
        <f t="shared" si="0"/>
        <v>4-1-00601_90-76</v>
      </c>
      <c r="B24" s="3" t="s">
        <v>106</v>
      </c>
      <c r="C24" s="3" t="s">
        <v>68</v>
      </c>
      <c r="D24" s="3" t="s">
        <v>69</v>
      </c>
      <c r="E24" s="3" t="s">
        <v>31</v>
      </c>
      <c r="F24" s="3" t="s">
        <v>60</v>
      </c>
      <c r="G24" s="3" t="s">
        <v>70</v>
      </c>
      <c r="H24" s="3"/>
      <c r="I24" s="57"/>
      <c r="J24" s="66"/>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66"/>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66"/>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889500000</v>
      </c>
      <c r="J27" s="66">
        <v>616307088</v>
      </c>
      <c r="K27" s="4">
        <f t="shared" si="1"/>
        <v>815788.20213187754</v>
      </c>
      <c r="L27" s="284">
        <v>855448.86</v>
      </c>
      <c r="M27" s="282">
        <v>646269699</v>
      </c>
      <c r="N27" s="11">
        <f>IFERROR(M27/L27,"")</f>
        <v>755.47438218574518</v>
      </c>
      <c r="P27" s="49">
        <f>M27-J27</f>
        <v>29962611</v>
      </c>
    </row>
    <row r="28" spans="1:16">
      <c r="A28" t="str">
        <f t="shared" si="0"/>
        <v>4-1-00601_90-93</v>
      </c>
      <c r="B28" s="3" t="s">
        <v>103</v>
      </c>
      <c r="C28" s="3" t="s">
        <v>80</v>
      </c>
      <c r="D28" s="3" t="s">
        <v>81</v>
      </c>
      <c r="E28" s="3" t="s">
        <v>31</v>
      </c>
      <c r="F28" s="3" t="s">
        <v>103</v>
      </c>
      <c r="G28" s="3" t="s">
        <v>33</v>
      </c>
      <c r="H28" s="3"/>
      <c r="I28" s="58"/>
      <c r="J28" s="66"/>
      <c r="K28" s="4">
        <f t="shared" si="1"/>
        <v>0</v>
      </c>
      <c r="L28" s="10"/>
      <c r="M28" s="10"/>
      <c r="N28" s="11" t="str">
        <f>IFERROR(M28/L28,"")</f>
        <v/>
      </c>
      <c r="P28" s="266"/>
    </row>
    <row r="29" spans="1:16">
      <c r="A29" t="str">
        <f t="shared" si="0"/>
        <v>4-1-00401_90-80</v>
      </c>
      <c r="B29" s="3" t="s">
        <v>10</v>
      </c>
      <c r="C29" s="5"/>
      <c r="D29" s="3" t="s">
        <v>83</v>
      </c>
      <c r="E29" s="3" t="s">
        <v>9</v>
      </c>
      <c r="F29" s="3" t="s">
        <v>10</v>
      </c>
      <c r="G29" t="s">
        <v>82</v>
      </c>
      <c r="I29" s="58">
        <v>321000000</v>
      </c>
      <c r="J29" s="66">
        <v>329731174.26920277</v>
      </c>
      <c r="K29" s="4">
        <f>IFERROR(J29/N29,J29/$J$88)</f>
        <v>443127.50170568842</v>
      </c>
      <c r="L29" s="281">
        <v>443127.5</v>
      </c>
      <c r="M29" s="282">
        <v>329731173</v>
      </c>
      <c r="N29" s="11">
        <f>IFERROR(M29/L29,"")</f>
        <v>744.10000056417175</v>
      </c>
      <c r="P29" s="49">
        <f>M29-J29</f>
        <v>-1.2692027688026428</v>
      </c>
    </row>
    <row r="30" spans="1:16">
      <c r="A30" t="str">
        <f t="shared" si="0"/>
        <v>4-1-00401_90-81</v>
      </c>
      <c r="B30" s="3" t="s">
        <v>10</v>
      </c>
      <c r="C30" s="5"/>
      <c r="D30" s="3" t="s">
        <v>85</v>
      </c>
      <c r="E30" s="3" t="s">
        <v>9</v>
      </c>
      <c r="F30" s="3" t="s">
        <v>10</v>
      </c>
      <c r="G30" t="s">
        <v>84</v>
      </c>
      <c r="I30" s="58"/>
      <c r="J30" s="66"/>
      <c r="K30" s="4">
        <f t="shared" si="1"/>
        <v>0</v>
      </c>
      <c r="L30" s="10"/>
      <c r="M30" s="10"/>
      <c r="N30" s="11" t="str">
        <f t="shared" si="2"/>
        <v/>
      </c>
    </row>
    <row r="31" spans="1:16">
      <c r="A31" t="str">
        <f t="shared" si="0"/>
        <v>4-1-00401_90-84</v>
      </c>
      <c r="B31" s="3" t="s">
        <v>10</v>
      </c>
      <c r="C31" s="5"/>
      <c r="D31" s="3" t="s">
        <v>87</v>
      </c>
      <c r="E31" s="3" t="s">
        <v>9</v>
      </c>
      <c r="F31" s="3" t="s">
        <v>10</v>
      </c>
      <c r="G31" t="s">
        <v>86</v>
      </c>
      <c r="I31" s="58"/>
      <c r="J31" s="66"/>
      <c r="K31" s="4">
        <f t="shared" si="1"/>
        <v>0</v>
      </c>
      <c r="L31" s="10"/>
      <c r="M31" s="10"/>
      <c r="N31" s="11" t="str">
        <f t="shared" si="2"/>
        <v/>
      </c>
    </row>
    <row r="32" spans="1:16">
      <c r="A32" t="str">
        <f t="shared" si="0"/>
        <v>4-1-00401_90-85</v>
      </c>
      <c r="B32" s="3" t="s">
        <v>10</v>
      </c>
      <c r="C32" s="5"/>
      <c r="D32" s="3" t="s">
        <v>89</v>
      </c>
      <c r="E32" s="3" t="s">
        <v>9</v>
      </c>
      <c r="F32" s="3" t="s">
        <v>10</v>
      </c>
      <c r="G32" t="s">
        <v>88</v>
      </c>
      <c r="I32" s="58"/>
      <c r="J32" s="66"/>
      <c r="K32" s="4">
        <f t="shared" si="1"/>
        <v>0</v>
      </c>
      <c r="L32" s="10"/>
      <c r="M32" s="10"/>
      <c r="N32" s="11" t="str">
        <f t="shared" si="2"/>
        <v/>
      </c>
    </row>
    <row r="33" spans="1:17">
      <c r="A33" t="str">
        <f t="shared" si="0"/>
        <v>4-1-00603_90-86</v>
      </c>
      <c r="B33" s="3" t="s">
        <v>103</v>
      </c>
      <c r="C33" s="5"/>
      <c r="D33" s="3" t="s">
        <v>91</v>
      </c>
      <c r="E33" s="3" t="s">
        <v>26</v>
      </c>
      <c r="F33" s="3" t="s">
        <v>103</v>
      </c>
      <c r="G33" t="s">
        <v>90</v>
      </c>
      <c r="I33" s="58">
        <v>2370000000</v>
      </c>
      <c r="J33" s="66">
        <v>2412719414.1958251</v>
      </c>
      <c r="K33" s="4">
        <f>IFERROR(J33/N33,J33/$J$88)</f>
        <v>3242466.6089192652</v>
      </c>
      <c r="L33" s="281">
        <v>3242466.61</v>
      </c>
      <c r="M33" s="282">
        <v>2412719415</v>
      </c>
      <c r="N33" s="11">
        <f>IFERROR(M33/L33,"")</f>
        <v>744.10000323796703</v>
      </c>
      <c r="P33" s="49">
        <f>M33-J33</f>
        <v>0.80417490005493164</v>
      </c>
      <c r="Q33" s="263" t="s">
        <v>401</v>
      </c>
    </row>
    <row r="34" spans="1:17">
      <c r="A34" t="str">
        <f t="shared" si="0"/>
        <v>4-1-00603_90-87</v>
      </c>
      <c r="B34" s="3" t="s">
        <v>103</v>
      </c>
      <c r="C34" s="5"/>
      <c r="D34" s="3" t="s">
        <v>93</v>
      </c>
      <c r="E34" s="3" t="s">
        <v>26</v>
      </c>
      <c r="F34" s="3" t="s">
        <v>103</v>
      </c>
      <c r="G34" t="s">
        <v>92</v>
      </c>
      <c r="I34" s="58">
        <v>59361093.851944156</v>
      </c>
      <c r="J34" s="66"/>
      <c r="K34" s="4">
        <f>IFERROR(J34/N34,J34/$J$88)</f>
        <v>0</v>
      </c>
      <c r="L34" s="284"/>
      <c r="M34" s="282"/>
      <c r="N34" s="11" t="str">
        <f t="shared" si="2"/>
        <v/>
      </c>
      <c r="P34" s="243"/>
    </row>
    <row r="35" spans="1:17">
      <c r="A35" t="str">
        <f t="shared" si="0"/>
        <v>4-1-00603_90-89</v>
      </c>
      <c r="B35" s="3" t="s">
        <v>103</v>
      </c>
      <c r="C35" s="5"/>
      <c r="D35" s="3" t="s">
        <v>95</v>
      </c>
      <c r="E35" s="3" t="s">
        <v>26</v>
      </c>
      <c r="F35" s="3" t="s">
        <v>103</v>
      </c>
      <c r="G35" t="s">
        <v>94</v>
      </c>
      <c r="I35" s="58"/>
      <c r="J35" s="66"/>
      <c r="K35" s="4">
        <f t="shared" si="1"/>
        <v>0</v>
      </c>
      <c r="L35" s="10"/>
      <c r="M35" s="10"/>
      <c r="N35" s="11" t="str">
        <f t="shared" si="2"/>
        <v/>
      </c>
    </row>
    <row r="36" spans="1:17">
      <c r="A36" t="str">
        <f t="shared" si="0"/>
        <v>4-1-00603_90-90</v>
      </c>
      <c r="B36" s="3" t="s">
        <v>103</v>
      </c>
      <c r="C36" s="5"/>
      <c r="D36" s="3" t="s">
        <v>97</v>
      </c>
      <c r="E36" s="3" t="s">
        <v>26</v>
      </c>
      <c r="F36" s="3" t="s">
        <v>103</v>
      </c>
      <c r="G36" t="s">
        <v>96</v>
      </c>
      <c r="I36" s="58"/>
      <c r="J36" s="66"/>
      <c r="K36" s="4">
        <f t="shared" si="1"/>
        <v>0</v>
      </c>
      <c r="L36" s="10"/>
      <c r="M36" s="10"/>
      <c r="N36" s="11" t="str">
        <f t="shared" si="2"/>
        <v/>
      </c>
    </row>
    <row r="37" spans="1:17">
      <c r="A37" t="str">
        <f t="shared" si="0"/>
        <v>4-1-00401_90-94</v>
      </c>
      <c r="B37" s="3" t="s">
        <v>103</v>
      </c>
      <c r="C37" s="5"/>
      <c r="D37" s="3" t="s">
        <v>99</v>
      </c>
      <c r="E37" s="3" t="s">
        <v>9</v>
      </c>
      <c r="F37" s="3" t="s">
        <v>103</v>
      </c>
      <c r="G37" t="s">
        <v>98</v>
      </c>
      <c r="I37" s="58">
        <v>500000</v>
      </c>
      <c r="J37" s="66">
        <v>394020.76740975509</v>
      </c>
      <c r="K37" s="4">
        <f t="shared" si="1"/>
        <v>529.52834350997557</v>
      </c>
      <c r="L37" s="281">
        <v>529.53</v>
      </c>
      <c r="M37" s="282">
        <v>394022</v>
      </c>
      <c r="N37" s="11">
        <f>IFERROR(M37/L37,"")</f>
        <v>744.09759598134201</v>
      </c>
      <c r="P37" s="49">
        <f>M37-J37</f>
        <v>1.2325902449083515</v>
      </c>
    </row>
    <row r="38" spans="1:17">
      <c r="A38" t="str">
        <f t="shared" si="0"/>
        <v>4-1-00603_90-95</v>
      </c>
      <c r="B38" s="3" t="s">
        <v>103</v>
      </c>
      <c r="C38" s="5"/>
      <c r="D38" s="3" t="s">
        <v>101</v>
      </c>
      <c r="E38" s="3" t="s">
        <v>26</v>
      </c>
      <c r="F38" s="3" t="s">
        <v>103</v>
      </c>
      <c r="G38" t="s">
        <v>100</v>
      </c>
      <c r="I38" s="58"/>
      <c r="J38" s="66"/>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8">
        <v>39000000</v>
      </c>
      <c r="J39" s="66"/>
      <c r="K39" s="4">
        <f t="shared" ref="K39:K40" si="5">IFERROR(J39/N39,J39/$J$88)</f>
        <v>0</v>
      </c>
      <c r="L39" s="10"/>
      <c r="M39" s="10"/>
      <c r="Q39" t="s">
        <v>402</v>
      </c>
    </row>
    <row r="40" spans="1:17" s="62" customFormat="1">
      <c r="A40" s="59" t="str">
        <f t="shared" si="0"/>
        <v>4-1-00401_90-60</v>
      </c>
      <c r="B40" s="61" t="s">
        <v>10</v>
      </c>
      <c r="C40" s="61"/>
      <c r="D40" s="61" t="s">
        <v>238</v>
      </c>
      <c r="E40" s="61" t="s">
        <v>9</v>
      </c>
      <c r="F40" s="61" t="s">
        <v>10</v>
      </c>
      <c r="G40" s="59" t="s">
        <v>236</v>
      </c>
      <c r="H40" s="59"/>
      <c r="I40" s="57">
        <v>0</v>
      </c>
      <c r="J40" s="66"/>
      <c r="K40" s="4">
        <f t="shared" si="5"/>
        <v>0</v>
      </c>
      <c r="L40" s="10"/>
      <c r="M40" s="10"/>
      <c r="N40" s="11" t="str">
        <f>IFERROR(M40/L40,"")</f>
        <v/>
      </c>
    </row>
    <row r="41" spans="1:17">
      <c r="A41" s="59" t="str">
        <f t="shared" si="0"/>
        <v>4-1-00603_90-60</v>
      </c>
      <c r="B41" s="61" t="s">
        <v>10</v>
      </c>
      <c r="C41" s="3"/>
      <c r="D41" s="3" t="s">
        <v>238</v>
      </c>
      <c r="E41" s="3" t="s">
        <v>26</v>
      </c>
      <c r="F41" s="3" t="s">
        <v>10</v>
      </c>
      <c r="G41" s="59" t="s">
        <v>236</v>
      </c>
      <c r="H41" s="3"/>
      <c r="I41" s="57"/>
      <c r="J41" s="66"/>
      <c r="K41" s="244">
        <f t="shared" ref="K41:K43" si="6">IFERROR(J41/N41,J41/$J$88)</f>
        <v>0</v>
      </c>
      <c r="L41" s="296"/>
      <c r="M41" s="282"/>
      <c r="N41" s="11" t="str">
        <f>IFERROR(M41/L41,"")</f>
        <v/>
      </c>
      <c r="P41" s="49">
        <f>M41-J41</f>
        <v>0</v>
      </c>
    </row>
    <row r="42" spans="1:17" s="243" customFormat="1">
      <c r="A42" s="59" t="str">
        <f t="shared" si="0"/>
        <v>4-1-00401_90-50</v>
      </c>
      <c r="B42" s="61"/>
      <c r="C42" s="3"/>
      <c r="D42" s="3" t="s">
        <v>110</v>
      </c>
      <c r="E42" s="3" t="s">
        <v>9</v>
      </c>
      <c r="F42" s="3"/>
      <c r="G42" s="59" t="s">
        <v>365</v>
      </c>
      <c r="H42" s="3"/>
      <c r="I42" s="58"/>
      <c r="J42" s="66"/>
      <c r="K42" s="243">
        <f t="shared" si="6"/>
        <v>0</v>
      </c>
      <c r="L42" s="296"/>
      <c r="M42" s="282"/>
      <c r="N42" s="11" t="str">
        <f>IFERROR(M42/L42,"")</f>
        <v/>
      </c>
      <c r="P42" s="244"/>
    </row>
    <row r="43" spans="1:17" s="243" customFormat="1">
      <c r="A43" s="243" t="str">
        <f t="shared" si="0"/>
        <v>4-1-00601_90-61</v>
      </c>
      <c r="B43" s="3" t="s">
        <v>103</v>
      </c>
      <c r="C43" s="3" t="s">
        <v>53</v>
      </c>
      <c r="D43" s="3" t="s">
        <v>1358</v>
      </c>
      <c r="E43" s="305" t="s">
        <v>31</v>
      </c>
      <c r="F43" s="305" t="s">
        <v>103</v>
      </c>
      <c r="G43" s="305" t="s">
        <v>359</v>
      </c>
      <c r="H43" s="3"/>
      <c r="I43" s="58"/>
      <c r="J43" s="66">
        <v>7023548</v>
      </c>
      <c r="K43" s="243">
        <f t="shared" si="6"/>
        <v>9922.4344842664705</v>
      </c>
      <c r="L43" s="296">
        <v>9153.7000000000007</v>
      </c>
      <c r="M43" s="282">
        <v>7023548</v>
      </c>
      <c r="N43" s="11"/>
      <c r="P43" s="244"/>
    </row>
    <row r="44" spans="1:17" s="62" customFormat="1">
      <c r="A44" s="59"/>
      <c r="B44" s="61"/>
      <c r="C44" s="3"/>
      <c r="D44" s="3"/>
      <c r="E44" s="3"/>
      <c r="F44" s="3"/>
      <c r="G44" s="59"/>
      <c r="H44" s="3"/>
      <c r="I44" s="16">
        <f>SUM(I6:I41)</f>
        <v>3688607007.851944</v>
      </c>
      <c r="J44" s="16">
        <f>SUM(J6:J41)</f>
        <v>3372581179.2324376</v>
      </c>
      <c r="K44" s="16">
        <f>SUM(K6:K39)</f>
        <v>4519876.3493385613</v>
      </c>
      <c r="L44" s="15">
        <f>SUM(L6:L43)</f>
        <v>4570131.6000000006</v>
      </c>
      <c r="M44" s="16">
        <f>SUM(M6:M43)</f>
        <v>3410894971</v>
      </c>
      <c r="N44" s="11"/>
      <c r="P44" s="243"/>
    </row>
    <row r="45" spans="1:17">
      <c r="I45" s="4"/>
      <c r="K45" s="11">
        <f>L44+K44</f>
        <v>9090007.9493385628</v>
      </c>
    </row>
    <row r="46" spans="1:17" ht="16">
      <c r="E46" s="2" t="s">
        <v>1</v>
      </c>
      <c r="F46" s="2"/>
      <c r="G46" s="2"/>
      <c r="H46" s="2"/>
      <c r="I46" s="4"/>
      <c r="K46" s="4"/>
      <c r="L46" s="331" t="str">
        <f>"Facturado "&amp;UPPER(TEXT(J2,"mmmm aa"))</f>
        <v>Facturado MAYO AA</v>
      </c>
      <c r="M46" s="331"/>
    </row>
    <row r="47" spans="1:17" ht="32">
      <c r="C47" s="2" t="s">
        <v>2</v>
      </c>
      <c r="D47" s="2" t="s">
        <v>3</v>
      </c>
      <c r="E47" s="2" t="s">
        <v>4</v>
      </c>
      <c r="F47" s="2" t="s">
        <v>5</v>
      </c>
      <c r="G47" s="2" t="s">
        <v>6</v>
      </c>
      <c r="H47" s="2"/>
      <c r="I47" s="4"/>
      <c r="K47" s="4"/>
      <c r="L47" s="12" t="s">
        <v>109</v>
      </c>
      <c r="M47" s="14" t="s">
        <v>111</v>
      </c>
    </row>
    <row r="48" spans="1:17">
      <c r="A48" t="str">
        <f t="shared" ref="A48:A82" si="7">E48&amp;"_"&amp;G48</f>
        <v>5-2-30006_90-82</v>
      </c>
      <c r="B48" s="3" t="s">
        <v>10</v>
      </c>
      <c r="C48" s="3" t="s">
        <v>7</v>
      </c>
      <c r="D48" s="3" t="s">
        <v>8</v>
      </c>
      <c r="E48" s="3" t="s">
        <v>12</v>
      </c>
      <c r="F48" s="3" t="s">
        <v>10</v>
      </c>
      <c r="G48" s="3" t="s">
        <v>11</v>
      </c>
      <c r="H48" s="3"/>
      <c r="I48" s="57">
        <v>-75000000</v>
      </c>
      <c r="J48" s="57">
        <v>-77396919</v>
      </c>
      <c r="K48" s="4">
        <f t="shared" ref="K48:K83" si="8">IFERROR(J48/N48,J48/$J$88)</f>
        <v>-103481.49</v>
      </c>
      <c r="L48" s="296">
        <v>103481.49</v>
      </c>
      <c r="M48" s="282">
        <v>77396919</v>
      </c>
      <c r="N48" s="11">
        <f>IFERROR(M48/L48,"")</f>
        <v>747.93007908950665</v>
      </c>
      <c r="P48" s="49">
        <f>M48+J48</f>
        <v>0</v>
      </c>
    </row>
    <row r="49" spans="1:19">
      <c r="A49" t="str">
        <f t="shared" si="7"/>
        <v>5-2-30006_90-83</v>
      </c>
      <c r="B49" s="3" t="s">
        <v>10</v>
      </c>
      <c r="C49" s="3" t="s">
        <v>13</v>
      </c>
      <c r="D49" s="3" t="s">
        <v>14</v>
      </c>
      <c r="E49" s="3" t="s">
        <v>12</v>
      </c>
      <c r="F49" s="3" t="s">
        <v>10</v>
      </c>
      <c r="G49" s="3" t="s">
        <v>15</v>
      </c>
      <c r="H49" s="3"/>
      <c r="I49" s="57"/>
      <c r="J49" s="57"/>
      <c r="K49" s="4">
        <f t="shared" si="8"/>
        <v>0</v>
      </c>
      <c r="L49" s="271">
        <v>23101.89</v>
      </c>
      <c r="M49" s="10">
        <v>16889786</v>
      </c>
      <c r="N49" s="11">
        <f t="shared" ref="N49:N82" si="9">IFERROR(M49/L49,"")</f>
        <v>731.09974984730684</v>
      </c>
      <c r="P49" s="49">
        <f t="shared" ref="P49:P83" si="10">M49+J49</f>
        <v>16889786</v>
      </c>
    </row>
    <row r="50" spans="1:19">
      <c r="A50" t="str">
        <f t="shared" si="7"/>
        <v>5-2-30005_90-98</v>
      </c>
      <c r="B50" s="3" t="s">
        <v>106</v>
      </c>
      <c r="C50" s="3" t="s">
        <v>16</v>
      </c>
      <c r="D50" s="3" t="s">
        <v>17</v>
      </c>
      <c r="E50" s="3" t="s">
        <v>21</v>
      </c>
      <c r="F50" s="3" t="s">
        <v>19</v>
      </c>
      <c r="G50" s="3" t="s">
        <v>20</v>
      </c>
      <c r="H50" s="3"/>
      <c r="I50" s="57"/>
      <c r="J50" s="57"/>
      <c r="K50" s="4">
        <f t="shared" si="8"/>
        <v>0</v>
      </c>
      <c r="L50" s="10"/>
      <c r="M50" s="10"/>
      <c r="N50" s="11" t="str">
        <f t="shared" si="9"/>
        <v/>
      </c>
      <c r="P50" s="49">
        <f t="shared" si="10"/>
        <v>0</v>
      </c>
    </row>
    <row r="51" spans="1:19">
      <c r="A51" t="str">
        <f t="shared" si="7"/>
        <v>5-2-30005_90-98</v>
      </c>
      <c r="B51" s="3" t="s">
        <v>106</v>
      </c>
      <c r="C51" s="3" t="s">
        <v>22</v>
      </c>
      <c r="D51" s="3" t="s">
        <v>23</v>
      </c>
      <c r="E51" s="3" t="s">
        <v>21</v>
      </c>
      <c r="F51" s="3" t="s">
        <v>19</v>
      </c>
      <c r="G51" s="3" t="s">
        <v>20</v>
      </c>
      <c r="H51" s="3"/>
      <c r="I51" s="57"/>
      <c r="J51" s="57"/>
      <c r="K51" s="4">
        <f t="shared" si="8"/>
        <v>0</v>
      </c>
      <c r="L51" s="10"/>
      <c r="M51" s="10"/>
      <c r="N51" s="11" t="str">
        <f t="shared" si="9"/>
        <v/>
      </c>
      <c r="P51" s="49">
        <f t="shared" si="10"/>
        <v>0</v>
      </c>
    </row>
    <row r="52" spans="1:19">
      <c r="A52" t="str">
        <f t="shared" si="7"/>
        <v>5-2-30006_90-91</v>
      </c>
      <c r="B52" s="3" t="s">
        <v>103</v>
      </c>
      <c r="C52" s="3" t="s">
        <v>24</v>
      </c>
      <c r="D52" s="3" t="s">
        <v>25</v>
      </c>
      <c r="E52" s="3" t="s">
        <v>12</v>
      </c>
      <c r="F52" s="3" t="s">
        <v>103</v>
      </c>
      <c r="G52" s="3" t="s">
        <v>28</v>
      </c>
      <c r="H52" s="3"/>
      <c r="I52" s="57"/>
      <c r="J52" s="57"/>
      <c r="K52" s="4">
        <f t="shared" si="8"/>
        <v>0</v>
      </c>
      <c r="L52" s="10"/>
      <c r="M52" s="10"/>
      <c r="N52" s="11" t="str">
        <f t="shared" si="9"/>
        <v/>
      </c>
      <c r="P52" s="49">
        <f t="shared" si="10"/>
        <v>0</v>
      </c>
    </row>
    <row r="53" spans="1:19">
      <c r="A53" t="str">
        <f t="shared" si="7"/>
        <v>5-2-30006_90-93</v>
      </c>
      <c r="B53" s="3" t="s">
        <v>103</v>
      </c>
      <c r="C53" s="3" t="s">
        <v>29</v>
      </c>
      <c r="D53" s="3" t="s">
        <v>30</v>
      </c>
      <c r="E53" s="3" t="s">
        <v>12</v>
      </c>
      <c r="F53" s="3" t="s">
        <v>103</v>
      </c>
      <c r="G53" s="3" t="s">
        <v>33</v>
      </c>
      <c r="H53" s="3"/>
      <c r="I53" s="57"/>
      <c r="J53" s="57"/>
      <c r="K53" s="4">
        <f t="shared" si="8"/>
        <v>0</v>
      </c>
      <c r="L53" s="10"/>
      <c r="M53" s="10"/>
      <c r="N53" s="11" t="str">
        <f t="shared" si="9"/>
        <v/>
      </c>
      <c r="P53" s="49">
        <f t="shared" si="10"/>
        <v>0</v>
      </c>
    </row>
    <row r="54" spans="1:19">
      <c r="A54" t="str">
        <f t="shared" si="7"/>
        <v>5-2-30005_90-70</v>
      </c>
      <c r="B54" s="3" t="s">
        <v>106</v>
      </c>
      <c r="C54" s="3" t="s">
        <v>34</v>
      </c>
      <c r="D54" s="3" t="s">
        <v>35</v>
      </c>
      <c r="E54" s="3" t="s">
        <v>21</v>
      </c>
      <c r="F54" s="3" t="s">
        <v>36</v>
      </c>
      <c r="G54" s="3" t="s">
        <v>37</v>
      </c>
      <c r="H54" s="3"/>
      <c r="I54" s="57">
        <v>-51000000</v>
      </c>
      <c r="J54" s="57">
        <f>-58835162</f>
        <v>-58835162</v>
      </c>
      <c r="K54" s="4">
        <f t="shared" si="8"/>
        <v>-78677.535719302148</v>
      </c>
      <c r="L54" s="296">
        <v>6658.65</v>
      </c>
      <c r="M54" s="282">
        <v>4979347</v>
      </c>
      <c r="N54" s="11">
        <f>IFERROR(M54/L54,"")</f>
        <v>747.80128104045116</v>
      </c>
      <c r="P54" s="49">
        <f>M54+J54+J55</f>
        <v>-58803819</v>
      </c>
    </row>
    <row r="55" spans="1:19" s="71" customFormat="1">
      <c r="B55" s="3" t="s">
        <v>106</v>
      </c>
      <c r="C55" s="3"/>
      <c r="D55" s="3" t="s">
        <v>221</v>
      </c>
      <c r="E55" s="3" t="s">
        <v>21</v>
      </c>
      <c r="F55" s="3" t="s">
        <v>36</v>
      </c>
      <c r="G55" s="3"/>
      <c r="H55" s="3"/>
      <c r="I55" s="57">
        <v>-1000000</v>
      </c>
      <c r="J55" s="57">
        <v>-4948004</v>
      </c>
      <c r="K55" s="4"/>
      <c r="L55" s="10"/>
      <c r="M55" s="10"/>
      <c r="N55" s="11"/>
      <c r="P55" s="49"/>
    </row>
    <row r="56" spans="1:19">
      <c r="A56" t="str">
        <f t="shared" si="7"/>
        <v>5-2-30005_90-71</v>
      </c>
      <c r="B56" s="3" t="s">
        <v>106</v>
      </c>
      <c r="C56" s="3" t="s">
        <v>38</v>
      </c>
      <c r="D56" s="3" t="s">
        <v>39</v>
      </c>
      <c r="E56" s="3" t="s">
        <v>21</v>
      </c>
      <c r="F56" s="3" t="s">
        <v>36</v>
      </c>
      <c r="G56" s="3" t="s">
        <v>40</v>
      </c>
      <c r="H56" s="3"/>
      <c r="I56" s="57"/>
      <c r="J56" s="57">
        <f>-891-4770</f>
        <v>-5661</v>
      </c>
      <c r="K56" s="4">
        <f t="shared" si="8"/>
        <v>-7.71</v>
      </c>
      <c r="L56" s="13">
        <v>7.71</v>
      </c>
      <c r="M56" s="10">
        <v>5661</v>
      </c>
      <c r="N56" s="11">
        <f t="shared" si="9"/>
        <v>734.24124513618676</v>
      </c>
      <c r="P56" s="278">
        <f>M56+J56</f>
        <v>0</v>
      </c>
      <c r="S56" s="243"/>
    </row>
    <row r="57" spans="1:19">
      <c r="A57" t="str">
        <f t="shared" si="7"/>
        <v>5-2-30005_90-72</v>
      </c>
      <c r="B57" s="3" t="s">
        <v>106</v>
      </c>
      <c r="C57" s="3" t="s">
        <v>41</v>
      </c>
      <c r="D57" s="3" t="s">
        <v>42</v>
      </c>
      <c r="E57" s="3" t="s">
        <v>21</v>
      </c>
      <c r="F57" s="3" t="s">
        <v>43</v>
      </c>
      <c r="G57" s="3" t="s">
        <v>44</v>
      </c>
      <c r="H57" s="3"/>
      <c r="I57" s="57"/>
      <c r="J57" s="57"/>
      <c r="K57" s="4">
        <f t="shared" si="8"/>
        <v>0</v>
      </c>
      <c r="L57" s="13"/>
      <c r="M57" s="10"/>
      <c r="N57" s="11" t="str">
        <f>IFERROR(M57/L57,"")</f>
        <v/>
      </c>
      <c r="P57" s="49">
        <f t="shared" si="10"/>
        <v>0</v>
      </c>
    </row>
    <row r="58" spans="1:19">
      <c r="A58" t="str">
        <f t="shared" si="7"/>
        <v>5-2-30005_90-73</v>
      </c>
      <c r="B58" s="3" t="s">
        <v>106</v>
      </c>
      <c r="C58" s="3" t="s">
        <v>45</v>
      </c>
      <c r="D58" s="3" t="s">
        <v>46</v>
      </c>
      <c r="E58" s="3" t="s">
        <v>21</v>
      </c>
      <c r="F58" s="3" t="s">
        <v>43</v>
      </c>
      <c r="G58" s="3" t="s">
        <v>47</v>
      </c>
      <c r="H58" s="3"/>
      <c r="I58" s="57"/>
      <c r="J58" s="57"/>
      <c r="K58" s="4">
        <f t="shared" si="8"/>
        <v>0</v>
      </c>
      <c r="L58" s="13"/>
      <c r="M58" s="10"/>
      <c r="N58" s="11" t="str">
        <f t="shared" si="9"/>
        <v/>
      </c>
      <c r="P58" s="49">
        <f t="shared" si="10"/>
        <v>0</v>
      </c>
    </row>
    <row r="59" spans="1:19">
      <c r="A59" t="str">
        <f t="shared" si="7"/>
        <v>5-2-30005_90-98</v>
      </c>
      <c r="B59" s="3" t="s">
        <v>106</v>
      </c>
      <c r="C59" s="3" t="s">
        <v>48</v>
      </c>
      <c r="D59" s="3" t="s">
        <v>49</v>
      </c>
      <c r="E59" s="3" t="s">
        <v>21</v>
      </c>
      <c r="F59" s="3" t="s">
        <v>19</v>
      </c>
      <c r="G59" s="3" t="s">
        <v>20</v>
      </c>
      <c r="H59" s="3"/>
      <c r="I59" s="57"/>
      <c r="J59" s="57"/>
      <c r="K59" s="4">
        <f t="shared" si="8"/>
        <v>0</v>
      </c>
      <c r="L59" s="272"/>
      <c r="M59" s="10"/>
      <c r="N59" s="11" t="str">
        <f t="shared" si="9"/>
        <v/>
      </c>
      <c r="P59" s="49">
        <f t="shared" si="10"/>
        <v>0</v>
      </c>
    </row>
    <row r="60" spans="1:19">
      <c r="A60" t="str">
        <f t="shared" si="7"/>
        <v>5-2-30005_90-74</v>
      </c>
      <c r="B60" s="3" t="s">
        <v>106</v>
      </c>
      <c r="C60" s="3" t="s">
        <v>50</v>
      </c>
      <c r="D60" s="3" t="s">
        <v>51</v>
      </c>
      <c r="E60" s="3" t="s">
        <v>21</v>
      </c>
      <c r="F60" s="3" t="s">
        <v>43</v>
      </c>
      <c r="G60" s="3" t="s">
        <v>52</v>
      </c>
      <c r="H60" s="3"/>
      <c r="I60" s="57"/>
      <c r="J60" s="57"/>
      <c r="K60" s="4">
        <f t="shared" si="8"/>
        <v>0</v>
      </c>
      <c r="L60" s="13"/>
      <c r="M60" s="10"/>
      <c r="N60" s="11" t="str">
        <f t="shared" si="9"/>
        <v/>
      </c>
      <c r="P60" s="49">
        <f t="shared" si="10"/>
        <v>0</v>
      </c>
    </row>
    <row r="61" spans="1:19">
      <c r="A61" t="str">
        <f t="shared" si="7"/>
        <v>5-2-30006_90-88</v>
      </c>
      <c r="B61" s="3" t="s">
        <v>103</v>
      </c>
      <c r="C61" s="3" t="s">
        <v>53</v>
      </c>
      <c r="D61" s="3" t="s">
        <v>54</v>
      </c>
      <c r="E61" s="3" t="s">
        <v>12</v>
      </c>
      <c r="F61" s="3" t="s">
        <v>103</v>
      </c>
      <c r="G61" s="3" t="s">
        <v>55</v>
      </c>
      <c r="H61" s="3"/>
      <c r="I61" s="57"/>
      <c r="J61" s="57"/>
      <c r="K61" s="4">
        <f t="shared" si="8"/>
        <v>0</v>
      </c>
      <c r="L61" s="13"/>
      <c r="M61" s="10"/>
      <c r="N61" s="11" t="str">
        <f>IFERROR(M61/L61,"")</f>
        <v/>
      </c>
      <c r="P61" s="49">
        <f t="shared" si="10"/>
        <v>0</v>
      </c>
    </row>
    <row r="62" spans="1:19" s="243" customFormat="1">
      <c r="A62" s="243" t="s">
        <v>360</v>
      </c>
      <c r="B62" s="3" t="s">
        <v>103</v>
      </c>
      <c r="C62" s="3" t="s">
        <v>53</v>
      </c>
      <c r="D62" s="3" t="s">
        <v>358</v>
      </c>
      <c r="E62" s="3" t="s">
        <v>12</v>
      </c>
      <c r="F62" s="3" t="s">
        <v>103</v>
      </c>
      <c r="G62" s="3" t="s">
        <v>359</v>
      </c>
      <c r="H62" s="3"/>
      <c r="I62" s="57">
        <v>-54000000</v>
      </c>
      <c r="J62" s="57">
        <v>-74343413</v>
      </c>
      <c r="K62" s="244"/>
      <c r="L62" s="296">
        <v>99398.87</v>
      </c>
      <c r="M62" s="282">
        <v>74343413</v>
      </c>
      <c r="N62" s="11">
        <f>IFERROR(M62/L62,"")</f>
        <v>747.93016258635544</v>
      </c>
      <c r="P62" s="49">
        <f t="shared" si="10"/>
        <v>0</v>
      </c>
    </row>
    <row r="63" spans="1:19">
      <c r="A63" t="str">
        <f t="shared" si="7"/>
        <v>5-2-30006_90-93</v>
      </c>
      <c r="B63" s="3" t="s">
        <v>103</v>
      </c>
      <c r="C63" s="3" t="s">
        <v>56</v>
      </c>
      <c r="D63" s="3" t="s">
        <v>57</v>
      </c>
      <c r="E63" s="3" t="s">
        <v>12</v>
      </c>
      <c r="F63" s="3" t="s">
        <v>103</v>
      </c>
      <c r="G63" s="3" t="s">
        <v>33</v>
      </c>
      <c r="H63" s="3"/>
      <c r="I63" s="57"/>
      <c r="J63" s="57"/>
      <c r="K63" s="4">
        <f t="shared" si="8"/>
        <v>0</v>
      </c>
      <c r="L63" s="10"/>
      <c r="M63" s="10"/>
      <c r="N63" s="11" t="str">
        <f t="shared" si="9"/>
        <v/>
      </c>
      <c r="P63" s="49">
        <f t="shared" si="10"/>
        <v>0</v>
      </c>
    </row>
    <row r="64" spans="1:19">
      <c r="A64" t="str">
        <f t="shared" si="7"/>
        <v>5-2-30005_90-99</v>
      </c>
      <c r="B64" s="3" t="s">
        <v>106</v>
      </c>
      <c r="C64" s="3" t="s">
        <v>58</v>
      </c>
      <c r="D64" s="3" t="s">
        <v>59</v>
      </c>
      <c r="E64" s="3" t="s">
        <v>21</v>
      </c>
      <c r="F64" s="3" t="s">
        <v>60</v>
      </c>
      <c r="G64" s="3" t="s">
        <v>61</v>
      </c>
      <c r="H64" s="3"/>
      <c r="I64" s="57"/>
      <c r="J64" s="57"/>
      <c r="K64" s="4">
        <f t="shared" si="8"/>
        <v>0</v>
      </c>
      <c r="L64" s="10"/>
      <c r="M64" s="10"/>
      <c r="N64" s="11" t="str">
        <f t="shared" si="9"/>
        <v/>
      </c>
      <c r="P64" s="49">
        <f t="shared" si="10"/>
        <v>0</v>
      </c>
    </row>
    <row r="65" spans="1:16">
      <c r="A65" t="str">
        <f t="shared" si="7"/>
        <v>5-2-30005_90-75</v>
      </c>
      <c r="B65" s="3" t="s">
        <v>106</v>
      </c>
      <c r="C65" s="3" t="s">
        <v>62</v>
      </c>
      <c r="D65" s="3" t="s">
        <v>63</v>
      </c>
      <c r="E65" s="3" t="s">
        <v>21</v>
      </c>
      <c r="F65" s="3" t="s">
        <v>60</v>
      </c>
      <c r="G65" s="3" t="s">
        <v>64</v>
      </c>
      <c r="H65" s="3"/>
      <c r="I65" s="57"/>
      <c r="J65" s="57"/>
      <c r="K65" s="4">
        <f t="shared" si="8"/>
        <v>0</v>
      </c>
      <c r="L65" s="10"/>
      <c r="M65" s="10"/>
      <c r="N65" s="11" t="str">
        <f t="shared" si="9"/>
        <v/>
      </c>
      <c r="P65" s="49">
        <f t="shared" si="10"/>
        <v>0</v>
      </c>
    </row>
    <row r="66" spans="1:16">
      <c r="A66" t="str">
        <f t="shared" si="7"/>
        <v>5-2-30005_90-97</v>
      </c>
      <c r="B66" s="3" t="s">
        <v>106</v>
      </c>
      <c r="C66" s="3" t="s">
        <v>65</v>
      </c>
      <c r="D66" s="3" t="s">
        <v>66</v>
      </c>
      <c r="E66" s="3" t="s">
        <v>21</v>
      </c>
      <c r="F66" s="3" t="s">
        <v>60</v>
      </c>
      <c r="G66" s="3" t="s">
        <v>67</v>
      </c>
      <c r="H66" s="3"/>
      <c r="I66" s="57"/>
      <c r="J66" s="57"/>
      <c r="K66" s="4">
        <f t="shared" si="8"/>
        <v>0</v>
      </c>
      <c r="L66" s="10"/>
      <c r="M66" s="10"/>
      <c r="N66" s="11" t="str">
        <f t="shared" si="9"/>
        <v/>
      </c>
      <c r="P66" s="49">
        <f t="shared" si="10"/>
        <v>0</v>
      </c>
    </row>
    <row r="67" spans="1:16">
      <c r="A67" t="str">
        <f t="shared" si="7"/>
        <v>5-2-30005_90-76</v>
      </c>
      <c r="B67" s="3" t="s">
        <v>106</v>
      </c>
      <c r="C67" s="3" t="s">
        <v>68</v>
      </c>
      <c r="D67" s="3" t="s">
        <v>69</v>
      </c>
      <c r="E67" s="3" t="s">
        <v>21</v>
      </c>
      <c r="F67" s="3" t="s">
        <v>60</v>
      </c>
      <c r="G67" s="3" t="s">
        <v>70</v>
      </c>
      <c r="H67" s="3"/>
      <c r="I67" s="57"/>
      <c r="J67" s="57"/>
      <c r="K67" s="4">
        <f t="shared" si="8"/>
        <v>0</v>
      </c>
      <c r="L67" s="10"/>
      <c r="M67" s="10"/>
      <c r="N67" s="11" t="str">
        <f t="shared" si="9"/>
        <v/>
      </c>
      <c r="P67" s="49">
        <f t="shared" si="10"/>
        <v>0</v>
      </c>
    </row>
    <row r="68" spans="1:16">
      <c r="A68" t="str">
        <f t="shared" si="7"/>
        <v>5-2-30005_90-77</v>
      </c>
      <c r="B68" s="3" t="s">
        <v>106</v>
      </c>
      <c r="C68" s="3" t="s">
        <v>71</v>
      </c>
      <c r="D68" s="3" t="s">
        <v>72</v>
      </c>
      <c r="E68" s="3" t="s">
        <v>21</v>
      </c>
      <c r="F68" s="3" t="s">
        <v>60</v>
      </c>
      <c r="G68" s="3" t="s">
        <v>73</v>
      </c>
      <c r="H68" s="3"/>
      <c r="I68" s="57"/>
      <c r="J68" s="57"/>
      <c r="K68" s="4">
        <f t="shared" si="8"/>
        <v>0</v>
      </c>
      <c r="L68" s="10"/>
      <c r="M68" s="10"/>
      <c r="N68" s="11" t="str">
        <f t="shared" si="9"/>
        <v/>
      </c>
      <c r="P68" s="49">
        <f t="shared" si="10"/>
        <v>0</v>
      </c>
    </row>
    <row r="69" spans="1:16">
      <c r="A69" t="str">
        <f t="shared" si="7"/>
        <v>5-2-30005_90-78</v>
      </c>
      <c r="B69" s="3" t="s">
        <v>106</v>
      </c>
      <c r="C69" s="3" t="s">
        <v>74</v>
      </c>
      <c r="D69" s="3" t="s">
        <v>75</v>
      </c>
      <c r="E69" s="3" t="s">
        <v>21</v>
      </c>
      <c r="F69" s="3" t="s">
        <v>60</v>
      </c>
      <c r="G69" s="3" t="s">
        <v>76</v>
      </c>
      <c r="H69" s="3"/>
      <c r="I69" s="57"/>
      <c r="J69" s="57"/>
      <c r="K69" s="4">
        <f t="shared" si="8"/>
        <v>0</v>
      </c>
      <c r="L69" s="10"/>
      <c r="M69" s="10"/>
      <c r="N69" s="11" t="str">
        <f t="shared" si="9"/>
        <v/>
      </c>
      <c r="P69" s="49">
        <f t="shared" si="10"/>
        <v>0</v>
      </c>
    </row>
    <row r="70" spans="1:16">
      <c r="A70" t="str">
        <f t="shared" si="7"/>
        <v>5-2-30006_90-92</v>
      </c>
      <c r="B70" s="3" t="s">
        <v>103</v>
      </c>
      <c r="C70" s="3" t="s">
        <v>77</v>
      </c>
      <c r="D70" s="3" t="s">
        <v>78</v>
      </c>
      <c r="E70" s="3" t="s">
        <v>12</v>
      </c>
      <c r="F70" s="3" t="s">
        <v>103</v>
      </c>
      <c r="G70" s="3" t="s">
        <v>79</v>
      </c>
      <c r="H70" s="3"/>
      <c r="I70" s="57">
        <v>0</v>
      </c>
      <c r="J70" s="57"/>
      <c r="K70" s="4">
        <f t="shared" si="8"/>
        <v>0</v>
      </c>
      <c r="L70" s="13"/>
      <c r="M70" s="10"/>
      <c r="N70" s="11" t="str">
        <f t="shared" si="9"/>
        <v/>
      </c>
      <c r="P70" s="49">
        <f t="shared" si="10"/>
        <v>0</v>
      </c>
    </row>
    <row r="71" spans="1:16">
      <c r="A71" t="str">
        <f t="shared" si="7"/>
        <v>5-2-30006_90-93</v>
      </c>
      <c r="B71" s="3" t="s">
        <v>103</v>
      </c>
      <c r="C71" s="3" t="s">
        <v>80</v>
      </c>
      <c r="D71" s="3" t="s">
        <v>81</v>
      </c>
      <c r="E71" s="3" t="s">
        <v>12</v>
      </c>
      <c r="F71" s="3" t="s">
        <v>103</v>
      </c>
      <c r="G71" s="3" t="s">
        <v>33</v>
      </c>
      <c r="H71" s="3"/>
      <c r="I71" s="57">
        <v>-14344549</v>
      </c>
      <c r="J71" s="57">
        <f>-13035114-1309435</f>
        <v>-14344549</v>
      </c>
      <c r="K71" s="4">
        <f t="shared" si="8"/>
        <v>-19508.939999999999</v>
      </c>
      <c r="L71" s="10">
        <v>19508.939999999999</v>
      </c>
      <c r="M71" s="10">
        <v>14344549</v>
      </c>
      <c r="N71" s="11">
        <f t="shared" si="9"/>
        <v>735.28079946937157</v>
      </c>
      <c r="P71" s="49">
        <f t="shared" si="10"/>
        <v>0</v>
      </c>
    </row>
    <row r="72" spans="1:16">
      <c r="A72" t="str">
        <f t="shared" si="7"/>
        <v>5-2-30006_90-80</v>
      </c>
      <c r="B72" s="3" t="s">
        <v>10</v>
      </c>
      <c r="C72" s="6"/>
      <c r="D72" s="3" t="s">
        <v>83</v>
      </c>
      <c r="E72" s="3" t="s">
        <v>12</v>
      </c>
      <c r="F72" s="3" t="s">
        <v>10</v>
      </c>
      <c r="G72" t="s">
        <v>82</v>
      </c>
      <c r="I72" s="57"/>
      <c r="J72" s="57"/>
      <c r="K72" s="4">
        <f t="shared" si="8"/>
        <v>0</v>
      </c>
      <c r="L72" s="10"/>
      <c r="M72" s="10"/>
      <c r="N72" s="11" t="str">
        <f t="shared" si="9"/>
        <v/>
      </c>
      <c r="P72" s="49">
        <f t="shared" si="10"/>
        <v>0</v>
      </c>
    </row>
    <row r="73" spans="1:16">
      <c r="A73" t="str">
        <f t="shared" si="7"/>
        <v>5-2-30006_90-81</v>
      </c>
      <c r="B73" s="3" t="s">
        <v>10</v>
      </c>
      <c r="C73" s="6"/>
      <c r="D73" s="3" t="s">
        <v>85</v>
      </c>
      <c r="E73" s="3" t="s">
        <v>12</v>
      </c>
      <c r="F73" s="3" t="s">
        <v>10</v>
      </c>
      <c r="G73" t="s">
        <v>84</v>
      </c>
      <c r="I73" s="57"/>
      <c r="J73" s="57"/>
      <c r="K73" s="4">
        <f t="shared" si="8"/>
        <v>0</v>
      </c>
      <c r="L73" s="10"/>
      <c r="M73" s="10"/>
      <c r="N73" s="11" t="str">
        <f t="shared" si="9"/>
        <v/>
      </c>
      <c r="P73" s="49">
        <f t="shared" si="10"/>
        <v>0</v>
      </c>
    </row>
    <row r="74" spans="1:16">
      <c r="A74" t="str">
        <f t="shared" si="7"/>
        <v>5-2-30006_90-84</v>
      </c>
      <c r="B74" s="3" t="s">
        <v>10</v>
      </c>
      <c r="C74" s="6"/>
      <c r="D74" s="3" t="s">
        <v>87</v>
      </c>
      <c r="E74" s="3" t="s">
        <v>12</v>
      </c>
      <c r="F74" s="3" t="s">
        <v>10</v>
      </c>
      <c r="G74" t="s">
        <v>86</v>
      </c>
      <c r="I74" s="57"/>
      <c r="J74" s="57"/>
      <c r="K74" s="4">
        <f t="shared" si="8"/>
        <v>0</v>
      </c>
      <c r="L74" s="10"/>
      <c r="M74" s="10"/>
      <c r="N74" s="11" t="str">
        <f t="shared" si="9"/>
        <v/>
      </c>
      <c r="P74" s="49">
        <f t="shared" si="10"/>
        <v>0</v>
      </c>
    </row>
    <row r="75" spans="1:16">
      <c r="A75" t="str">
        <f t="shared" si="7"/>
        <v>5-2-30006_90-85</v>
      </c>
      <c r="B75" s="3" t="s">
        <v>10</v>
      </c>
      <c r="C75" s="6"/>
      <c r="D75" s="3" t="s">
        <v>89</v>
      </c>
      <c r="E75" s="3" t="s">
        <v>12</v>
      </c>
      <c r="F75" s="3" t="s">
        <v>10</v>
      </c>
      <c r="G75" t="s">
        <v>88</v>
      </c>
      <c r="I75" s="57"/>
      <c r="J75" s="57"/>
      <c r="K75" s="4">
        <f t="shared" si="8"/>
        <v>0</v>
      </c>
      <c r="L75" s="10"/>
      <c r="M75" s="10"/>
      <c r="N75" s="11" t="str">
        <f t="shared" si="9"/>
        <v/>
      </c>
      <c r="P75" s="49">
        <f t="shared" si="10"/>
        <v>0</v>
      </c>
    </row>
    <row r="76" spans="1:16">
      <c r="A76" t="str">
        <f t="shared" si="7"/>
        <v>5-2-30006_90-86</v>
      </c>
      <c r="B76" s="3" t="s">
        <v>103</v>
      </c>
      <c r="C76" s="6"/>
      <c r="D76" s="3" t="s">
        <v>91</v>
      </c>
      <c r="E76" s="3" t="s">
        <v>12</v>
      </c>
      <c r="F76" s="3" t="s">
        <v>103</v>
      </c>
      <c r="G76" t="s">
        <v>90</v>
      </c>
      <c r="I76" s="57"/>
      <c r="J76" s="57"/>
      <c r="K76" s="4">
        <f t="shared" si="8"/>
        <v>0</v>
      </c>
      <c r="L76" s="10"/>
      <c r="M76" s="10"/>
      <c r="N76" s="11" t="str">
        <f t="shared" si="9"/>
        <v/>
      </c>
      <c r="P76" s="49">
        <f t="shared" si="10"/>
        <v>0</v>
      </c>
    </row>
    <row r="77" spans="1:16">
      <c r="A77" t="str">
        <f t="shared" si="7"/>
        <v>5-2-30006_90-87</v>
      </c>
      <c r="B77" s="3" t="s">
        <v>103</v>
      </c>
      <c r="C77" s="6"/>
      <c r="D77" s="3" t="s">
        <v>93</v>
      </c>
      <c r="E77" s="3" t="s">
        <v>12</v>
      </c>
      <c r="F77" s="3" t="s">
        <v>103</v>
      </c>
      <c r="G77" t="s">
        <v>92</v>
      </c>
      <c r="I77" s="57"/>
      <c r="J77" s="57"/>
      <c r="K77" s="4">
        <f t="shared" si="8"/>
        <v>0</v>
      </c>
      <c r="L77" s="10"/>
      <c r="M77" s="10"/>
      <c r="N77" s="11" t="str">
        <f t="shared" si="9"/>
        <v/>
      </c>
      <c r="P77" s="49">
        <f t="shared" si="10"/>
        <v>0</v>
      </c>
    </row>
    <row r="78" spans="1:16">
      <c r="A78" t="str">
        <f t="shared" si="7"/>
        <v>5-2-30006_90-89</v>
      </c>
      <c r="B78" s="3" t="s">
        <v>103</v>
      </c>
      <c r="C78" s="6"/>
      <c r="D78" s="3" t="s">
        <v>95</v>
      </c>
      <c r="E78" s="3" t="s">
        <v>12</v>
      </c>
      <c r="F78" s="3" t="s">
        <v>103</v>
      </c>
      <c r="G78" t="s">
        <v>94</v>
      </c>
      <c r="I78" s="57"/>
      <c r="J78" s="57"/>
      <c r="K78" s="4">
        <f t="shared" si="8"/>
        <v>0</v>
      </c>
      <c r="L78" s="10"/>
      <c r="M78" s="10"/>
      <c r="N78" s="11" t="str">
        <f t="shared" si="9"/>
        <v/>
      </c>
      <c r="P78" s="49">
        <f t="shared" si="10"/>
        <v>0</v>
      </c>
    </row>
    <row r="79" spans="1:16">
      <c r="A79" t="str">
        <f t="shared" si="7"/>
        <v>5-2-30002_90-89</v>
      </c>
      <c r="B79" s="3" t="s">
        <v>103</v>
      </c>
      <c r="C79" s="6"/>
      <c r="D79" s="3" t="s">
        <v>95</v>
      </c>
      <c r="E79" s="3" t="s">
        <v>108</v>
      </c>
      <c r="F79" s="3" t="s">
        <v>103</v>
      </c>
      <c r="G79" t="s">
        <v>94</v>
      </c>
      <c r="I79" s="57">
        <v>-3163949374.2718906</v>
      </c>
      <c r="J79" s="57"/>
      <c r="K79" s="4">
        <f t="shared" si="8"/>
        <v>0</v>
      </c>
      <c r="L79" s="296">
        <v>4303053.7699999996</v>
      </c>
      <c r="M79" s="282">
        <v>3289657623</v>
      </c>
      <c r="N79" s="11">
        <f>IFERROR(M79/L79,"")</f>
        <v>764.49372906627661</v>
      </c>
      <c r="P79" s="49">
        <f t="shared" si="10"/>
        <v>3289657623</v>
      </c>
    </row>
    <row r="80" spans="1:16">
      <c r="A80" t="str">
        <f t="shared" si="7"/>
        <v>5-2-30006_90-90</v>
      </c>
      <c r="B80" s="3" t="s">
        <v>103</v>
      </c>
      <c r="C80" s="6"/>
      <c r="D80" s="3" t="s">
        <v>97</v>
      </c>
      <c r="E80" s="3" t="s">
        <v>12</v>
      </c>
      <c r="F80" s="3" t="s">
        <v>103</v>
      </c>
      <c r="G80" t="s">
        <v>96</v>
      </c>
      <c r="I80" s="57"/>
      <c r="J80" s="57"/>
      <c r="K80" s="4">
        <f t="shared" si="8"/>
        <v>0</v>
      </c>
      <c r="L80" s="10"/>
      <c r="M80" s="10"/>
      <c r="N80" s="11" t="str">
        <f t="shared" si="9"/>
        <v/>
      </c>
      <c r="P80" s="49">
        <f t="shared" si="10"/>
        <v>0</v>
      </c>
    </row>
    <row r="81" spans="1:16">
      <c r="A81" t="str">
        <f t="shared" si="7"/>
        <v>5-2-30006_90-94</v>
      </c>
      <c r="B81" s="3" t="s">
        <v>103</v>
      </c>
      <c r="C81" s="6"/>
      <c r="D81" s="3" t="s">
        <v>99</v>
      </c>
      <c r="E81" s="3" t="s">
        <v>12</v>
      </c>
      <c r="F81" s="3" t="s">
        <v>103</v>
      </c>
      <c r="G81" t="s">
        <v>98</v>
      </c>
      <c r="I81" s="57"/>
      <c r="J81" s="57"/>
      <c r="K81" s="4">
        <f t="shared" si="8"/>
        <v>0</v>
      </c>
      <c r="L81" s="10"/>
      <c r="M81" s="10"/>
      <c r="N81" s="11" t="str">
        <f t="shared" si="9"/>
        <v/>
      </c>
      <c r="P81" s="49">
        <f t="shared" si="10"/>
        <v>0</v>
      </c>
    </row>
    <row r="82" spans="1:16">
      <c r="A82" t="str">
        <f t="shared" si="7"/>
        <v>5-2-30006_90-95</v>
      </c>
      <c r="B82" s="3" t="s">
        <v>103</v>
      </c>
      <c r="C82" s="6"/>
      <c r="D82" s="3" t="s">
        <v>119</v>
      </c>
      <c r="E82" s="3" t="s">
        <v>12</v>
      </c>
      <c r="F82" s="3" t="s">
        <v>103</v>
      </c>
      <c r="G82" t="s">
        <v>100</v>
      </c>
      <c r="I82" s="57"/>
      <c r="J82" s="57"/>
      <c r="K82" s="4">
        <f t="shared" si="8"/>
        <v>0</v>
      </c>
      <c r="L82" s="10"/>
      <c r="M82" s="10"/>
      <c r="N82" s="11" t="str">
        <f t="shared" si="9"/>
        <v/>
      </c>
      <c r="P82" s="49">
        <f t="shared" si="10"/>
        <v>0</v>
      </c>
    </row>
    <row r="83" spans="1:16">
      <c r="B83" s="3" t="s">
        <v>103</v>
      </c>
      <c r="C83" s="6"/>
      <c r="D83" s="3" t="s">
        <v>110</v>
      </c>
      <c r="E83" s="3" t="s">
        <v>12</v>
      </c>
      <c r="F83" s="3" t="s">
        <v>103</v>
      </c>
      <c r="I83" s="57"/>
      <c r="J83" s="57"/>
      <c r="K83" s="4">
        <f t="shared" si="8"/>
        <v>0</v>
      </c>
      <c r="L83" s="10"/>
      <c r="M83" s="10"/>
      <c r="P83" s="49">
        <f t="shared" si="10"/>
        <v>0</v>
      </c>
    </row>
    <row r="84" spans="1:16">
      <c r="I84" s="16">
        <f>SUM(I48:I82)</f>
        <v>-3359293923.2718906</v>
      </c>
      <c r="J84" s="16">
        <f>SUM(J48:J82)</f>
        <v>-229873708</v>
      </c>
      <c r="K84" s="16">
        <f>SUM(K48:K83)</f>
        <v>-201675.67571930215</v>
      </c>
      <c r="L84" s="15">
        <f>SUM(L48:L83)</f>
        <v>4555211.3199999994</v>
      </c>
      <c r="M84" s="16">
        <f>SUM(M48:M82)</f>
        <v>3477617298</v>
      </c>
      <c r="N84" s="11">
        <f t="shared" ref="N84" si="11">IFERROR(M84/L84,"")</f>
        <v>763.43709516422621</v>
      </c>
      <c r="P84" s="49">
        <f>M84-J84</f>
        <v>3707491006</v>
      </c>
    </row>
    <row r="85" spans="1:16">
      <c r="K85" s="11"/>
    </row>
    <row r="86" spans="1:16">
      <c r="A86" s="59"/>
      <c r="B86" s="59"/>
      <c r="C86" s="59"/>
      <c r="D86" s="59"/>
      <c r="E86" s="59"/>
      <c r="F86" s="59"/>
      <c r="G86" s="59"/>
      <c r="H86" s="59"/>
      <c r="I86" s="59"/>
      <c r="J86" s="59"/>
      <c r="L86" s="11">
        <f>L44+L84</f>
        <v>9125342.9199999999</v>
      </c>
      <c r="M86" s="11">
        <f>M44+M84</f>
        <v>6888512269</v>
      </c>
      <c r="N86" s="11">
        <f>M86/L86</f>
        <v>754.87708564929198</v>
      </c>
    </row>
    <row r="87" spans="1:16">
      <c r="A87" s="59"/>
      <c r="B87" s="59"/>
      <c r="C87" s="59"/>
      <c r="D87" s="59"/>
      <c r="E87" s="59"/>
      <c r="F87" s="59"/>
      <c r="G87" s="59"/>
      <c r="H87" s="59"/>
      <c r="I87" s="59"/>
      <c r="J87" s="59"/>
    </row>
    <row r="88" spans="1:16">
      <c r="A88" s="59"/>
      <c r="B88" s="59"/>
      <c r="C88" s="59"/>
      <c r="D88" s="174" t="str">
        <f>+"Tipo Cambio cl$/US$  (Promedio " &amp; TEXT(C2,"mmm_yy") &amp;")"</f>
        <v>Tipo Cambio cl$/US$  (Promedio may 21)</v>
      </c>
      <c r="E88" s="59"/>
      <c r="F88" s="59"/>
      <c r="G88" s="59"/>
      <c r="H88" s="59"/>
      <c r="I88" s="175"/>
      <c r="J88" s="176">
        <f>VLOOKUP(MONTH(J1),Dólar!B3:C14,2,0)</f>
        <v>707.84523809523796</v>
      </c>
      <c r="K88" s="24">
        <f>J84/K84</f>
        <v>1139.8187073385322</v>
      </c>
      <c r="M88" s="4">
        <f>M84/L84</f>
        <v>763.43709516422621</v>
      </c>
    </row>
    <row r="89" spans="1:16">
      <c r="A89" s="59"/>
      <c r="B89" s="59"/>
      <c r="C89" s="59"/>
      <c r="D89" s="59"/>
      <c r="E89" s="59"/>
      <c r="F89" s="59"/>
      <c r="G89" s="59"/>
      <c r="H89" s="59"/>
      <c r="I89" s="59"/>
      <c r="J89" s="59"/>
      <c r="K89" s="59"/>
      <c r="L89" s="179"/>
      <c r="M89" s="57"/>
    </row>
    <row r="90" spans="1:16">
      <c r="A90" s="59"/>
      <c r="B90" s="59"/>
      <c r="C90" s="59"/>
      <c r="D90" s="177"/>
      <c r="E90" s="59"/>
      <c r="F90" s="59"/>
      <c r="G90" s="59"/>
      <c r="H90" s="59"/>
      <c r="I90" s="59"/>
      <c r="J90" s="59"/>
      <c r="K90" s="59"/>
      <c r="L90" s="180"/>
      <c r="M90" s="57"/>
    </row>
    <row r="91" spans="1:16">
      <c r="A91" s="59"/>
      <c r="B91" s="59"/>
      <c r="C91" s="59"/>
      <c r="D91" s="177"/>
      <c r="E91" s="59"/>
      <c r="F91" s="59"/>
      <c r="G91" s="59"/>
      <c r="H91" s="59"/>
      <c r="I91" s="59"/>
      <c r="J91" s="178"/>
      <c r="K91" s="59"/>
      <c r="L91" s="179"/>
      <c r="M91" s="57"/>
    </row>
    <row r="92" spans="1:16">
      <c r="A92" s="59"/>
      <c r="B92" s="59"/>
      <c r="C92" s="59"/>
      <c r="D92" s="177"/>
      <c r="E92" s="59"/>
      <c r="F92" s="59"/>
      <c r="G92" s="59"/>
      <c r="H92" s="59"/>
      <c r="I92" s="59"/>
      <c r="J92" s="178"/>
    </row>
    <row r="93" spans="1:16">
      <c r="A93" s="59"/>
      <c r="B93" s="59"/>
      <c r="C93" s="59"/>
      <c r="D93" s="177"/>
      <c r="E93" s="59"/>
      <c r="F93" s="59"/>
      <c r="G93" s="59"/>
      <c r="H93" s="59"/>
      <c r="I93" s="59"/>
      <c r="J93" s="178"/>
    </row>
    <row r="94" spans="1:16">
      <c r="A94" s="59"/>
      <c r="B94" s="59"/>
      <c r="C94" s="59"/>
      <c r="D94" s="177"/>
      <c r="E94" s="59"/>
      <c r="F94" s="59"/>
      <c r="G94" s="59"/>
      <c r="H94" s="59"/>
      <c r="I94" s="59"/>
      <c r="J94" s="178"/>
    </row>
    <row r="95" spans="1:16">
      <c r="A95" s="59"/>
      <c r="B95" s="59"/>
      <c r="C95" s="59"/>
      <c r="D95" s="59"/>
      <c r="E95" s="59"/>
      <c r="F95" s="59"/>
      <c r="G95" s="59"/>
      <c r="H95" s="59"/>
      <c r="I95" s="59"/>
      <c r="J95" s="59"/>
    </row>
  </sheetData>
  <autoFilter ref="A47:M83" xr:uid="{00000000-0009-0000-0000-000004000000}"/>
  <mergeCells count="3">
    <mergeCell ref="E4:G4"/>
    <mergeCell ref="L4:M4"/>
    <mergeCell ref="L46:M46"/>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2C5BD-0B75-5F4A-9C2A-3D6C31A79792}">
  <sheetPr codeName="Hoja7"/>
  <dimension ref="A1:T330"/>
  <sheetViews>
    <sheetView workbookViewId="0"/>
  </sheetViews>
  <sheetFormatPr baseColWidth="10" defaultColWidth="11.5" defaultRowHeight="15"/>
  <cols>
    <col min="1" max="1" width="28.5" style="285" customWidth="1"/>
    <col min="2" max="2" width="18.5" style="285" customWidth="1"/>
    <col min="3" max="3" width="5.5" style="285" customWidth="1"/>
    <col min="4" max="4" width="9.5" style="285" customWidth="1"/>
    <col min="5" max="5" width="11.5" style="285"/>
    <col min="6" max="6" width="2.1640625" style="285" customWidth="1"/>
    <col min="7" max="7" width="11.5" style="285"/>
    <col min="8" max="10" width="4" style="286" customWidth="1"/>
    <col min="11" max="11" width="4" style="285" customWidth="1"/>
    <col min="12" max="12" width="14.5" style="285" customWidth="1"/>
    <col min="13" max="13" width="15.6640625" style="285" customWidth="1"/>
    <col min="14" max="14" width="18.83203125" style="285" bestFit="1" customWidth="1"/>
    <col min="15" max="15" width="31.5" style="285" bestFit="1" customWidth="1"/>
    <col min="16" max="16" width="15.1640625" style="285" customWidth="1"/>
    <col min="17" max="17" width="16.1640625" style="285" customWidth="1"/>
    <col min="18" max="18" width="14.6640625" style="285" customWidth="1"/>
    <col min="19" max="19" width="31.5" style="285" bestFit="1" customWidth="1"/>
    <col min="20" max="16384" width="11.5" style="285"/>
  </cols>
  <sheetData>
    <row r="1" spans="1:20">
      <c r="A1" s="288" t="s">
        <v>343</v>
      </c>
    </row>
    <row r="2" spans="1:20">
      <c r="A2" s="288" t="s">
        <v>344</v>
      </c>
    </row>
    <row r="3" spans="1:20">
      <c r="A3" s="288" t="s">
        <v>408</v>
      </c>
    </row>
    <row r="4" spans="1:20">
      <c r="A4" s="288" t="s">
        <v>407</v>
      </c>
    </row>
    <row r="5" spans="1:20">
      <c r="A5" s="288" t="s">
        <v>345</v>
      </c>
    </row>
    <row r="6" spans="1:20">
      <c r="A6" s="288" t="s">
        <v>406</v>
      </c>
    </row>
    <row r="7" spans="1:20">
      <c r="A7" s="288" t="s">
        <v>346</v>
      </c>
    </row>
    <row r="9" spans="1:20">
      <c r="A9" s="288" t="s">
        <v>347</v>
      </c>
      <c r="B9" s="288" t="s">
        <v>348</v>
      </c>
      <c r="C9" s="288" t="s">
        <v>349</v>
      </c>
      <c r="D9" s="288" t="s">
        <v>350</v>
      </c>
      <c r="E9" s="288" t="s">
        <v>351</v>
      </c>
      <c r="F9" s="288" t="s">
        <v>352</v>
      </c>
      <c r="G9" s="288" t="s">
        <v>246</v>
      </c>
      <c r="H9" s="286" t="s">
        <v>824</v>
      </c>
      <c r="I9" s="286" t="s">
        <v>825</v>
      </c>
      <c r="J9" s="286" t="s">
        <v>826</v>
      </c>
      <c r="K9" s="288" t="s">
        <v>827</v>
      </c>
      <c r="L9" s="289" t="s">
        <v>353</v>
      </c>
      <c r="M9" s="289" t="s">
        <v>354</v>
      </c>
      <c r="N9" s="289" t="s">
        <v>357</v>
      </c>
      <c r="O9" s="288" t="s">
        <v>356</v>
      </c>
      <c r="P9" s="285" t="s">
        <v>353</v>
      </c>
      <c r="Q9" s="285" t="s">
        <v>354</v>
      </c>
      <c r="R9" s="285" t="s">
        <v>355</v>
      </c>
      <c r="S9" s="285" t="s">
        <v>356</v>
      </c>
    </row>
    <row r="10" spans="1:20">
      <c r="A10" s="288" t="s">
        <v>390</v>
      </c>
      <c r="B10" s="288" t="s">
        <v>492</v>
      </c>
      <c r="C10" s="288">
        <v>744</v>
      </c>
      <c r="D10" s="288" t="s">
        <v>389</v>
      </c>
      <c r="E10" s="288" t="s">
        <v>404</v>
      </c>
      <c r="G10" s="288" t="s">
        <v>82</v>
      </c>
      <c r="H10" s="285"/>
      <c r="I10" s="285"/>
      <c r="J10" s="285"/>
      <c r="L10" s="289">
        <v>0</v>
      </c>
      <c r="M10" s="289">
        <v>92570.31</v>
      </c>
      <c r="N10" s="289">
        <f t="shared" ref="N10:N73" si="0">+L10-M10</f>
        <v>-92570.31</v>
      </c>
      <c r="O10" s="288" t="s">
        <v>493</v>
      </c>
      <c r="P10" s="286">
        <v>0</v>
      </c>
      <c r="Q10" s="286">
        <v>68881564</v>
      </c>
      <c r="R10" s="286">
        <v>-68881564</v>
      </c>
      <c r="S10" s="288" t="s">
        <v>493</v>
      </c>
      <c r="T10" s="287">
        <f t="shared" ref="T10:T73" si="1">+R10/N10</f>
        <v>744.09996034365668</v>
      </c>
    </row>
    <row r="11" spans="1:20">
      <c r="A11" s="288" t="s">
        <v>390</v>
      </c>
      <c r="B11" s="288" t="s">
        <v>492</v>
      </c>
      <c r="C11" s="288">
        <v>744</v>
      </c>
      <c r="D11" s="288" t="s">
        <v>389</v>
      </c>
      <c r="E11" s="288" t="s">
        <v>404</v>
      </c>
      <c r="G11" s="288" t="s">
        <v>82</v>
      </c>
      <c r="H11" s="285"/>
      <c r="I11" s="285"/>
      <c r="J11" s="285"/>
      <c r="L11" s="289">
        <v>0</v>
      </c>
      <c r="M11" s="289">
        <v>85279.95</v>
      </c>
      <c r="N11" s="289">
        <f t="shared" si="0"/>
        <v>-85279.95</v>
      </c>
      <c r="O11" s="288" t="s">
        <v>494</v>
      </c>
      <c r="P11" s="286">
        <v>0</v>
      </c>
      <c r="Q11" s="286">
        <v>63456811</v>
      </c>
      <c r="R11" s="286">
        <v>-63456811</v>
      </c>
      <c r="S11" s="288" t="s">
        <v>494</v>
      </c>
      <c r="T11" s="287">
        <f t="shared" si="1"/>
        <v>744.10000240384761</v>
      </c>
    </row>
    <row r="12" spans="1:20">
      <c r="A12" s="288" t="s">
        <v>390</v>
      </c>
      <c r="B12" s="288" t="s">
        <v>492</v>
      </c>
      <c r="C12" s="288">
        <v>744</v>
      </c>
      <c r="D12" s="288" t="s">
        <v>389</v>
      </c>
      <c r="E12" s="288" t="s">
        <v>404</v>
      </c>
      <c r="G12" s="288" t="s">
        <v>82</v>
      </c>
      <c r="H12" s="285"/>
      <c r="I12" s="285"/>
      <c r="J12" s="285"/>
      <c r="L12" s="289">
        <v>0</v>
      </c>
      <c r="M12" s="289">
        <v>82776.91</v>
      </c>
      <c r="N12" s="289">
        <f t="shared" si="0"/>
        <v>-82776.91</v>
      </c>
      <c r="O12" s="288" t="s">
        <v>495</v>
      </c>
      <c r="P12" s="286">
        <v>0</v>
      </c>
      <c r="Q12" s="286">
        <v>61594302</v>
      </c>
      <c r="R12" s="286">
        <v>-61594302</v>
      </c>
      <c r="S12" s="288" t="s">
        <v>495</v>
      </c>
      <c r="T12" s="287">
        <f t="shared" si="1"/>
        <v>744.10003949168913</v>
      </c>
    </row>
    <row r="13" spans="1:20">
      <c r="A13" s="288" t="s">
        <v>390</v>
      </c>
      <c r="B13" s="288" t="s">
        <v>492</v>
      </c>
      <c r="C13" s="288">
        <v>744</v>
      </c>
      <c r="D13" s="288" t="s">
        <v>389</v>
      </c>
      <c r="E13" s="288" t="s">
        <v>404</v>
      </c>
      <c r="G13" s="288" t="s">
        <v>82</v>
      </c>
      <c r="H13" s="285"/>
      <c r="I13" s="285"/>
      <c r="J13" s="285"/>
      <c r="L13" s="289">
        <v>0</v>
      </c>
      <c r="M13" s="289">
        <v>55039</v>
      </c>
      <c r="N13" s="289">
        <f t="shared" si="0"/>
        <v>-55039</v>
      </c>
      <c r="O13" s="288" t="s">
        <v>496</v>
      </c>
      <c r="P13" s="286">
        <v>0</v>
      </c>
      <c r="Q13" s="286">
        <v>40954521</v>
      </c>
      <c r="R13" s="286">
        <v>-40954521</v>
      </c>
      <c r="S13" s="288" t="s">
        <v>496</v>
      </c>
      <c r="T13" s="287">
        <f t="shared" si="1"/>
        <v>744.10001998582823</v>
      </c>
    </row>
    <row r="14" spans="1:20">
      <c r="A14" s="288" t="s">
        <v>390</v>
      </c>
      <c r="B14" s="288" t="s">
        <v>492</v>
      </c>
      <c r="C14" s="288">
        <v>744</v>
      </c>
      <c r="D14" s="288" t="s">
        <v>389</v>
      </c>
      <c r="E14" s="288" t="s">
        <v>404</v>
      </c>
      <c r="G14" s="288" t="s">
        <v>82</v>
      </c>
      <c r="H14" s="285"/>
      <c r="I14" s="285"/>
      <c r="J14" s="285"/>
      <c r="L14" s="289">
        <v>0</v>
      </c>
      <c r="M14" s="289">
        <v>54051.55</v>
      </c>
      <c r="N14" s="289">
        <f t="shared" si="0"/>
        <v>-54051.55</v>
      </c>
      <c r="O14" s="288" t="s">
        <v>497</v>
      </c>
      <c r="P14" s="286">
        <v>0</v>
      </c>
      <c r="Q14" s="286">
        <v>40219756</v>
      </c>
      <c r="R14" s="286">
        <v>-40219756</v>
      </c>
      <c r="S14" s="288" t="s">
        <v>497</v>
      </c>
      <c r="T14" s="287">
        <f t="shared" si="1"/>
        <v>744.0999564304816</v>
      </c>
    </row>
    <row r="15" spans="1:20">
      <c r="A15" s="288" t="s">
        <v>390</v>
      </c>
      <c r="B15" s="288" t="s">
        <v>492</v>
      </c>
      <c r="C15" s="288">
        <v>744</v>
      </c>
      <c r="D15" s="288" t="s">
        <v>389</v>
      </c>
      <c r="E15" s="288" t="s">
        <v>404</v>
      </c>
      <c r="G15" s="288" t="s">
        <v>82</v>
      </c>
      <c r="H15" s="285"/>
      <c r="I15" s="285"/>
      <c r="J15" s="285"/>
      <c r="L15" s="289">
        <v>0</v>
      </c>
      <c r="M15" s="289">
        <v>14995.73</v>
      </c>
      <c r="N15" s="289">
        <f t="shared" si="0"/>
        <v>-14995.73</v>
      </c>
      <c r="O15" s="288" t="s">
        <v>498</v>
      </c>
      <c r="P15" s="286">
        <v>0</v>
      </c>
      <c r="Q15" s="286">
        <v>11158321</v>
      </c>
      <c r="R15" s="286">
        <v>-11158321</v>
      </c>
      <c r="S15" s="288" t="s">
        <v>498</v>
      </c>
      <c r="T15" s="287">
        <f t="shared" si="1"/>
        <v>744.09988710119478</v>
      </c>
    </row>
    <row r="16" spans="1:20">
      <c r="A16" s="288" t="s">
        <v>390</v>
      </c>
      <c r="B16" s="288" t="s">
        <v>492</v>
      </c>
      <c r="C16" s="288">
        <v>744</v>
      </c>
      <c r="D16" s="288" t="s">
        <v>389</v>
      </c>
      <c r="E16" s="288" t="s">
        <v>404</v>
      </c>
      <c r="G16" s="288" t="s">
        <v>82</v>
      </c>
      <c r="H16" s="285"/>
      <c r="I16" s="285"/>
      <c r="J16" s="285"/>
      <c r="L16" s="289">
        <v>0</v>
      </c>
      <c r="M16" s="289">
        <v>11549.3</v>
      </c>
      <c r="N16" s="289">
        <f t="shared" si="0"/>
        <v>-11549.3</v>
      </c>
      <c r="O16" s="288" t="s">
        <v>499</v>
      </c>
      <c r="P16" s="286">
        <v>0</v>
      </c>
      <c r="Q16" s="286">
        <v>8593835</v>
      </c>
      <c r="R16" s="286">
        <v>-8593835</v>
      </c>
      <c r="S16" s="288" t="s">
        <v>499</v>
      </c>
      <c r="T16" s="287">
        <f t="shared" si="1"/>
        <v>744.10007532924078</v>
      </c>
    </row>
    <row r="17" spans="1:20">
      <c r="A17" s="288" t="s">
        <v>390</v>
      </c>
      <c r="B17" s="288" t="s">
        <v>492</v>
      </c>
      <c r="C17" s="288">
        <v>744</v>
      </c>
      <c r="D17" s="288" t="s">
        <v>389</v>
      </c>
      <c r="E17" s="288" t="s">
        <v>404</v>
      </c>
      <c r="G17" s="288" t="s">
        <v>82</v>
      </c>
      <c r="H17" s="285"/>
      <c r="I17" s="285"/>
      <c r="J17" s="285"/>
      <c r="L17" s="289">
        <v>0</v>
      </c>
      <c r="M17" s="289">
        <v>7306.05</v>
      </c>
      <c r="N17" s="289">
        <f t="shared" si="0"/>
        <v>-7306.05</v>
      </c>
      <c r="O17" s="288" t="s">
        <v>500</v>
      </c>
      <c r="P17" s="286">
        <v>0</v>
      </c>
      <c r="Q17" s="286">
        <v>5436431</v>
      </c>
      <c r="R17" s="286">
        <v>-5436431</v>
      </c>
      <c r="S17" s="288" t="s">
        <v>500</v>
      </c>
      <c r="T17" s="287">
        <f t="shared" si="1"/>
        <v>744.09988981734318</v>
      </c>
    </row>
    <row r="18" spans="1:20">
      <c r="A18" s="288" t="s">
        <v>390</v>
      </c>
      <c r="B18" s="288" t="s">
        <v>492</v>
      </c>
      <c r="C18" s="288">
        <v>744</v>
      </c>
      <c r="D18" s="288" t="s">
        <v>389</v>
      </c>
      <c r="E18" s="288" t="s">
        <v>404</v>
      </c>
      <c r="G18" s="288" t="s">
        <v>82</v>
      </c>
      <c r="H18" s="285"/>
      <c r="I18" s="285"/>
      <c r="J18" s="285"/>
      <c r="L18" s="289">
        <v>0</v>
      </c>
      <c r="M18" s="289">
        <v>6798.24</v>
      </c>
      <c r="N18" s="289">
        <f t="shared" si="0"/>
        <v>-6798.24</v>
      </c>
      <c r="O18" s="288" t="s">
        <v>501</v>
      </c>
      <c r="P18" s="286">
        <v>0</v>
      </c>
      <c r="Q18" s="286">
        <v>5058567</v>
      </c>
      <c r="R18" s="286">
        <v>-5058567</v>
      </c>
      <c r="S18" s="288" t="s">
        <v>501</v>
      </c>
      <c r="T18" s="287">
        <f t="shared" si="1"/>
        <v>744.09950222410509</v>
      </c>
    </row>
    <row r="19" spans="1:20">
      <c r="A19" s="288" t="s">
        <v>390</v>
      </c>
      <c r="B19" s="288" t="s">
        <v>492</v>
      </c>
      <c r="C19" s="288">
        <v>744</v>
      </c>
      <c r="D19" s="288" t="s">
        <v>389</v>
      </c>
      <c r="E19" s="288" t="s">
        <v>404</v>
      </c>
      <c r="G19" s="288" t="s">
        <v>82</v>
      </c>
      <c r="H19" s="285"/>
      <c r="I19" s="285"/>
      <c r="J19" s="285"/>
      <c r="L19" s="289">
        <v>0</v>
      </c>
      <c r="M19" s="289">
        <v>5678.88</v>
      </c>
      <c r="N19" s="289">
        <f t="shared" si="0"/>
        <v>-5678.88</v>
      </c>
      <c r="O19" s="288" t="s">
        <v>502</v>
      </c>
      <c r="P19" s="286">
        <v>0</v>
      </c>
      <c r="Q19" s="286">
        <v>4225651</v>
      </c>
      <c r="R19" s="286">
        <v>-4225651</v>
      </c>
      <c r="S19" s="288" t="s">
        <v>502</v>
      </c>
      <c r="T19" s="287">
        <f t="shared" si="1"/>
        <v>744.09936466345471</v>
      </c>
    </row>
    <row r="20" spans="1:20">
      <c r="A20" s="288" t="s">
        <v>390</v>
      </c>
      <c r="B20" s="288" t="s">
        <v>492</v>
      </c>
      <c r="C20" s="288">
        <v>744</v>
      </c>
      <c r="D20" s="288" t="s">
        <v>389</v>
      </c>
      <c r="E20" s="288" t="s">
        <v>404</v>
      </c>
      <c r="G20" s="288" t="s">
        <v>82</v>
      </c>
      <c r="H20" s="285"/>
      <c r="I20" s="285"/>
      <c r="J20" s="285"/>
      <c r="L20" s="289">
        <v>0</v>
      </c>
      <c r="M20" s="289">
        <v>5236.7700000000004</v>
      </c>
      <c r="N20" s="289">
        <f t="shared" si="0"/>
        <v>-5236.7700000000004</v>
      </c>
      <c r="O20" s="288" t="s">
        <v>503</v>
      </c>
      <c r="P20" s="286">
        <v>0</v>
      </c>
      <c r="Q20" s="286">
        <v>3896677</v>
      </c>
      <c r="R20" s="286">
        <v>-3896677</v>
      </c>
      <c r="S20" s="288" t="s">
        <v>503</v>
      </c>
      <c r="T20" s="287">
        <f t="shared" si="1"/>
        <v>744.09932076451696</v>
      </c>
    </row>
    <row r="21" spans="1:20">
      <c r="A21" s="288" t="s">
        <v>390</v>
      </c>
      <c r="B21" s="288" t="s">
        <v>492</v>
      </c>
      <c r="C21" s="288">
        <v>744</v>
      </c>
      <c r="D21" s="288" t="s">
        <v>389</v>
      </c>
      <c r="E21" s="288" t="s">
        <v>404</v>
      </c>
      <c r="G21" s="288" t="s">
        <v>82</v>
      </c>
      <c r="H21" s="285"/>
      <c r="I21" s="285"/>
      <c r="J21" s="285"/>
      <c r="L21" s="289">
        <v>0</v>
      </c>
      <c r="M21" s="289">
        <v>5172.13</v>
      </c>
      <c r="N21" s="289">
        <f t="shared" si="0"/>
        <v>-5172.13</v>
      </c>
      <c r="O21" s="288" t="s">
        <v>504</v>
      </c>
      <c r="P21" s="286">
        <v>0</v>
      </c>
      <c r="Q21" s="286">
        <v>3848585</v>
      </c>
      <c r="R21" s="286">
        <v>-3848585</v>
      </c>
      <c r="S21" s="288" t="s">
        <v>504</v>
      </c>
      <c r="T21" s="287">
        <f t="shared" si="1"/>
        <v>744.1005929858685</v>
      </c>
    </row>
    <row r="22" spans="1:20">
      <c r="A22" s="288" t="s">
        <v>390</v>
      </c>
      <c r="B22" s="288" t="s">
        <v>492</v>
      </c>
      <c r="C22" s="288">
        <v>744</v>
      </c>
      <c r="D22" s="288" t="s">
        <v>389</v>
      </c>
      <c r="E22" s="288" t="s">
        <v>404</v>
      </c>
      <c r="G22" s="288" t="s">
        <v>82</v>
      </c>
      <c r="H22" s="285"/>
      <c r="I22" s="285"/>
      <c r="J22" s="285"/>
      <c r="L22" s="289">
        <v>0</v>
      </c>
      <c r="M22" s="289">
        <v>4475.05</v>
      </c>
      <c r="N22" s="289">
        <f t="shared" si="0"/>
        <v>-4475.05</v>
      </c>
      <c r="O22" s="288" t="s">
        <v>505</v>
      </c>
      <c r="P22" s="286">
        <v>0</v>
      </c>
      <c r="Q22" s="286">
        <v>3329887</v>
      </c>
      <c r="R22" s="286">
        <v>-3329887</v>
      </c>
      <c r="S22" s="288" t="s">
        <v>505</v>
      </c>
      <c r="T22" s="287">
        <f t="shared" si="1"/>
        <v>744.10051284343194</v>
      </c>
    </row>
    <row r="23" spans="1:20">
      <c r="A23" s="288" t="s">
        <v>390</v>
      </c>
      <c r="B23" s="288" t="s">
        <v>492</v>
      </c>
      <c r="C23" s="288">
        <v>744</v>
      </c>
      <c r="D23" s="288" t="s">
        <v>389</v>
      </c>
      <c r="E23" s="288" t="s">
        <v>404</v>
      </c>
      <c r="G23" s="288" t="s">
        <v>82</v>
      </c>
      <c r="H23" s="285"/>
      <c r="I23" s="285"/>
      <c r="J23" s="285"/>
      <c r="L23" s="289">
        <v>0</v>
      </c>
      <c r="M23" s="289">
        <v>2003.34</v>
      </c>
      <c r="N23" s="289">
        <f t="shared" si="0"/>
        <v>-2003.34</v>
      </c>
      <c r="O23" s="288" t="s">
        <v>506</v>
      </c>
      <c r="P23" s="286">
        <v>0</v>
      </c>
      <c r="Q23" s="286">
        <v>1490686</v>
      </c>
      <c r="R23" s="286">
        <v>-1490686</v>
      </c>
      <c r="S23" s="288" t="s">
        <v>506</v>
      </c>
      <c r="T23" s="287">
        <f t="shared" si="1"/>
        <v>744.10035241147284</v>
      </c>
    </row>
    <row r="24" spans="1:20">
      <c r="A24" s="288" t="s">
        <v>390</v>
      </c>
      <c r="B24" s="288" t="s">
        <v>492</v>
      </c>
      <c r="C24" s="288">
        <v>744</v>
      </c>
      <c r="D24" s="288" t="s">
        <v>389</v>
      </c>
      <c r="E24" s="288" t="s">
        <v>404</v>
      </c>
      <c r="G24" s="288" t="s">
        <v>82</v>
      </c>
      <c r="H24" s="285"/>
      <c r="I24" s="285"/>
      <c r="J24" s="285"/>
      <c r="L24" s="289">
        <v>0</v>
      </c>
      <c r="M24" s="289">
        <v>1763.49</v>
      </c>
      <c r="N24" s="289">
        <f t="shared" si="0"/>
        <v>-1763.49</v>
      </c>
      <c r="O24" s="288" t="s">
        <v>507</v>
      </c>
      <c r="P24" s="286">
        <v>0</v>
      </c>
      <c r="Q24" s="286">
        <v>1312213</v>
      </c>
      <c r="R24" s="286">
        <v>-1312213</v>
      </c>
      <c r="S24" s="288" t="s">
        <v>507</v>
      </c>
      <c r="T24" s="287">
        <f t="shared" si="1"/>
        <v>744.10005160222056</v>
      </c>
    </row>
    <row r="25" spans="1:20">
      <c r="A25" s="288" t="s">
        <v>390</v>
      </c>
      <c r="B25" s="288" t="s">
        <v>492</v>
      </c>
      <c r="C25" s="288">
        <v>744</v>
      </c>
      <c r="D25" s="288" t="s">
        <v>389</v>
      </c>
      <c r="E25" s="288" t="s">
        <v>404</v>
      </c>
      <c r="G25" s="288" t="s">
        <v>82</v>
      </c>
      <c r="H25" s="285"/>
      <c r="I25" s="285"/>
      <c r="J25" s="285"/>
      <c r="L25" s="289">
        <v>0</v>
      </c>
      <c r="M25" s="289">
        <v>1437</v>
      </c>
      <c r="N25" s="289">
        <f t="shared" si="0"/>
        <v>-1437</v>
      </c>
      <c r="O25" s="288" t="s">
        <v>508</v>
      </c>
      <c r="P25" s="286">
        <v>0</v>
      </c>
      <c r="Q25" s="286">
        <v>1069275</v>
      </c>
      <c r="R25" s="286">
        <v>-1069275</v>
      </c>
      <c r="S25" s="288" t="s">
        <v>508</v>
      </c>
      <c r="T25" s="287">
        <f t="shared" si="1"/>
        <v>744.10229645093943</v>
      </c>
    </row>
    <row r="26" spans="1:20">
      <c r="A26" s="288" t="s">
        <v>390</v>
      </c>
      <c r="B26" s="288" t="s">
        <v>492</v>
      </c>
      <c r="C26" s="288">
        <v>744</v>
      </c>
      <c r="D26" s="288" t="s">
        <v>389</v>
      </c>
      <c r="E26" s="288" t="s">
        <v>404</v>
      </c>
      <c r="G26" s="288" t="s">
        <v>82</v>
      </c>
      <c r="H26" s="285"/>
      <c r="I26" s="285"/>
      <c r="J26" s="285"/>
      <c r="L26" s="289">
        <v>0</v>
      </c>
      <c r="M26" s="289">
        <v>1324.13</v>
      </c>
      <c r="N26" s="289">
        <f t="shared" si="0"/>
        <v>-1324.13</v>
      </c>
      <c r="O26" s="288" t="s">
        <v>509</v>
      </c>
      <c r="P26" s="286">
        <v>0</v>
      </c>
      <c r="Q26" s="286">
        <v>985286</v>
      </c>
      <c r="R26" s="286">
        <v>-985286</v>
      </c>
      <c r="S26" s="288" t="s">
        <v>509</v>
      </c>
      <c r="T26" s="287">
        <f t="shared" si="1"/>
        <v>744.10065476954674</v>
      </c>
    </row>
    <row r="27" spans="1:20">
      <c r="A27" s="288" t="s">
        <v>390</v>
      </c>
      <c r="B27" s="288" t="s">
        <v>492</v>
      </c>
      <c r="C27" s="288">
        <v>744</v>
      </c>
      <c r="D27" s="288" t="s">
        <v>389</v>
      </c>
      <c r="E27" s="288" t="s">
        <v>404</v>
      </c>
      <c r="G27" s="288" t="s">
        <v>82</v>
      </c>
      <c r="H27" s="285"/>
      <c r="I27" s="285"/>
      <c r="J27" s="285"/>
      <c r="L27" s="289">
        <v>0</v>
      </c>
      <c r="M27" s="289">
        <v>1226.72</v>
      </c>
      <c r="N27" s="289">
        <f t="shared" si="0"/>
        <v>-1226.72</v>
      </c>
      <c r="O27" s="288" t="s">
        <v>510</v>
      </c>
      <c r="P27" s="286">
        <v>0</v>
      </c>
      <c r="Q27" s="286">
        <v>912802</v>
      </c>
      <c r="R27" s="286">
        <v>-912802</v>
      </c>
      <c r="S27" s="288" t="s">
        <v>510</v>
      </c>
      <c r="T27" s="287">
        <f t="shared" si="1"/>
        <v>744.09971305595411</v>
      </c>
    </row>
    <row r="28" spans="1:20">
      <c r="A28" s="288" t="s">
        <v>390</v>
      </c>
      <c r="B28" s="288" t="s">
        <v>492</v>
      </c>
      <c r="C28" s="288">
        <v>744</v>
      </c>
      <c r="D28" s="288" t="s">
        <v>389</v>
      </c>
      <c r="E28" s="288" t="s">
        <v>404</v>
      </c>
      <c r="G28" s="288" t="s">
        <v>82</v>
      </c>
      <c r="H28" s="285"/>
      <c r="I28" s="285"/>
      <c r="J28" s="285"/>
      <c r="L28" s="289">
        <v>0</v>
      </c>
      <c r="M28" s="289">
        <v>809.77</v>
      </c>
      <c r="N28" s="289">
        <f t="shared" si="0"/>
        <v>-809.77</v>
      </c>
      <c r="O28" s="288" t="s">
        <v>511</v>
      </c>
      <c r="P28" s="286">
        <v>0</v>
      </c>
      <c r="Q28" s="286">
        <v>602550</v>
      </c>
      <c r="R28" s="286">
        <v>-602550</v>
      </c>
      <c r="S28" s="288" t="s">
        <v>511</v>
      </c>
      <c r="T28" s="287">
        <f t="shared" si="1"/>
        <v>744.10017659335369</v>
      </c>
    </row>
    <row r="29" spans="1:20">
      <c r="A29" s="288" t="s">
        <v>390</v>
      </c>
      <c r="B29" s="288" t="s">
        <v>492</v>
      </c>
      <c r="C29" s="288">
        <v>744</v>
      </c>
      <c r="D29" s="288" t="s">
        <v>389</v>
      </c>
      <c r="E29" s="288" t="s">
        <v>404</v>
      </c>
      <c r="G29" s="288" t="s">
        <v>82</v>
      </c>
      <c r="H29" s="285"/>
      <c r="I29" s="285"/>
      <c r="J29" s="285"/>
      <c r="L29" s="289">
        <v>0</v>
      </c>
      <c r="M29" s="289">
        <v>764.7</v>
      </c>
      <c r="N29" s="289">
        <f t="shared" si="0"/>
        <v>-764.7</v>
      </c>
      <c r="O29" s="288" t="s">
        <v>512</v>
      </c>
      <c r="P29" s="286">
        <v>0</v>
      </c>
      <c r="Q29" s="286">
        <v>569010</v>
      </c>
      <c r="R29" s="286">
        <v>-569010</v>
      </c>
      <c r="S29" s="288" t="s">
        <v>512</v>
      </c>
      <c r="T29" s="287">
        <f t="shared" si="1"/>
        <v>744.09572381326007</v>
      </c>
    </row>
    <row r="30" spans="1:20">
      <c r="A30" s="288" t="s">
        <v>390</v>
      </c>
      <c r="B30" s="288" t="s">
        <v>492</v>
      </c>
      <c r="C30" s="288">
        <v>744</v>
      </c>
      <c r="D30" s="288" t="s">
        <v>389</v>
      </c>
      <c r="E30" s="288" t="s">
        <v>404</v>
      </c>
      <c r="G30" s="288" t="s">
        <v>82</v>
      </c>
      <c r="H30" s="285"/>
      <c r="I30" s="285"/>
      <c r="J30" s="285"/>
      <c r="L30" s="289">
        <v>0</v>
      </c>
      <c r="M30" s="289">
        <v>562.84</v>
      </c>
      <c r="N30" s="289">
        <f t="shared" si="0"/>
        <v>-562.84</v>
      </c>
      <c r="O30" s="288" t="s">
        <v>513</v>
      </c>
      <c r="P30" s="286">
        <v>0</v>
      </c>
      <c r="Q30" s="286">
        <v>418809</v>
      </c>
      <c r="R30" s="286">
        <v>-418809</v>
      </c>
      <c r="S30" s="288" t="s">
        <v>513</v>
      </c>
      <c r="T30" s="287">
        <f t="shared" si="1"/>
        <v>744.09956648425839</v>
      </c>
    </row>
    <row r="31" spans="1:20">
      <c r="A31" s="288" t="s">
        <v>390</v>
      </c>
      <c r="B31" s="288" t="s">
        <v>492</v>
      </c>
      <c r="C31" s="288">
        <v>744</v>
      </c>
      <c r="D31" s="288" t="s">
        <v>389</v>
      </c>
      <c r="E31" s="288" t="s">
        <v>404</v>
      </c>
      <c r="G31" s="288" t="s">
        <v>82</v>
      </c>
      <c r="H31" s="285"/>
      <c r="I31" s="285"/>
      <c r="J31" s="285"/>
      <c r="L31" s="289">
        <v>0</v>
      </c>
      <c r="M31" s="289">
        <v>473.34</v>
      </c>
      <c r="N31" s="289">
        <f t="shared" si="0"/>
        <v>-473.34</v>
      </c>
      <c r="O31" s="288" t="s">
        <v>514</v>
      </c>
      <c r="P31" s="286">
        <v>0</v>
      </c>
      <c r="Q31" s="286">
        <v>352215</v>
      </c>
      <c r="R31" s="286">
        <v>-352215</v>
      </c>
      <c r="S31" s="288" t="s">
        <v>514</v>
      </c>
      <c r="T31" s="287">
        <f t="shared" si="1"/>
        <v>744.10571682088994</v>
      </c>
    </row>
    <row r="32" spans="1:20">
      <c r="A32" s="288" t="s">
        <v>390</v>
      </c>
      <c r="B32" s="288" t="s">
        <v>492</v>
      </c>
      <c r="C32" s="288">
        <v>744</v>
      </c>
      <c r="D32" s="288" t="s">
        <v>389</v>
      </c>
      <c r="E32" s="288" t="s">
        <v>404</v>
      </c>
      <c r="G32" s="288" t="s">
        <v>82</v>
      </c>
      <c r="H32" s="285"/>
      <c r="I32" s="285"/>
      <c r="J32" s="285"/>
      <c r="L32" s="289">
        <v>0</v>
      </c>
      <c r="M32" s="289">
        <v>465.53</v>
      </c>
      <c r="N32" s="289">
        <f t="shared" si="0"/>
        <v>-465.53</v>
      </c>
      <c r="O32" s="288" t="s">
        <v>515</v>
      </c>
      <c r="P32" s="286">
        <v>0</v>
      </c>
      <c r="Q32" s="286">
        <v>346403</v>
      </c>
      <c r="R32" s="286">
        <v>-346403</v>
      </c>
      <c r="S32" s="288" t="s">
        <v>515</v>
      </c>
      <c r="T32" s="287">
        <f t="shared" si="1"/>
        <v>744.10456898588711</v>
      </c>
    </row>
    <row r="33" spans="1:20">
      <c r="A33" s="288" t="s">
        <v>390</v>
      </c>
      <c r="B33" s="288" t="s">
        <v>492</v>
      </c>
      <c r="C33" s="288">
        <v>744</v>
      </c>
      <c r="D33" s="288" t="s">
        <v>389</v>
      </c>
      <c r="E33" s="288" t="s">
        <v>404</v>
      </c>
      <c r="G33" s="288" t="s">
        <v>82</v>
      </c>
      <c r="H33" s="285"/>
      <c r="I33" s="285"/>
      <c r="J33" s="285"/>
      <c r="L33" s="289">
        <v>0</v>
      </c>
      <c r="M33" s="289">
        <v>397.92</v>
      </c>
      <c r="N33" s="289">
        <f t="shared" si="0"/>
        <v>-397.92</v>
      </c>
      <c r="O33" s="288" t="s">
        <v>516</v>
      </c>
      <c r="P33" s="286">
        <v>0</v>
      </c>
      <c r="Q33" s="286">
        <v>296095</v>
      </c>
      <c r="R33" s="286">
        <v>-296095</v>
      </c>
      <c r="S33" s="288" t="s">
        <v>516</v>
      </c>
      <c r="T33" s="287">
        <f t="shared" si="1"/>
        <v>744.10685564937671</v>
      </c>
    </row>
    <row r="34" spans="1:20">
      <c r="A34" s="288" t="s">
        <v>390</v>
      </c>
      <c r="B34" s="288" t="s">
        <v>492</v>
      </c>
      <c r="C34" s="288">
        <v>744</v>
      </c>
      <c r="D34" s="288" t="s">
        <v>389</v>
      </c>
      <c r="E34" s="288" t="s">
        <v>404</v>
      </c>
      <c r="G34" s="288" t="s">
        <v>82</v>
      </c>
      <c r="H34" s="285"/>
      <c r="I34" s="285"/>
      <c r="J34" s="285"/>
      <c r="L34" s="289">
        <v>0</v>
      </c>
      <c r="M34" s="289">
        <v>357.49</v>
      </c>
      <c r="N34" s="289">
        <f t="shared" si="0"/>
        <v>-357.49</v>
      </c>
      <c r="O34" s="288" t="s">
        <v>517</v>
      </c>
      <c r="P34" s="286">
        <v>0</v>
      </c>
      <c r="Q34" s="286">
        <v>266006</v>
      </c>
      <c r="R34" s="286">
        <v>-266006</v>
      </c>
      <c r="S34" s="288" t="s">
        <v>517</v>
      </c>
      <c r="T34" s="287">
        <f t="shared" si="1"/>
        <v>744.09354107807212</v>
      </c>
    </row>
    <row r="35" spans="1:20">
      <c r="A35" s="288" t="s">
        <v>390</v>
      </c>
      <c r="B35" s="288" t="s">
        <v>492</v>
      </c>
      <c r="C35" s="288">
        <v>744</v>
      </c>
      <c r="D35" s="288" t="s">
        <v>389</v>
      </c>
      <c r="E35" s="288" t="s">
        <v>404</v>
      </c>
      <c r="G35" s="288" t="s">
        <v>82</v>
      </c>
      <c r="H35" s="285"/>
      <c r="I35" s="285"/>
      <c r="J35" s="285"/>
      <c r="L35" s="289">
        <v>0</v>
      </c>
      <c r="M35" s="289">
        <v>319.39</v>
      </c>
      <c r="N35" s="289">
        <f t="shared" si="0"/>
        <v>-319.39</v>
      </c>
      <c r="O35" s="288" t="s">
        <v>518</v>
      </c>
      <c r="P35" s="286">
        <v>0</v>
      </c>
      <c r="Q35" s="286">
        <v>237661</v>
      </c>
      <c r="R35" s="286">
        <v>-237661</v>
      </c>
      <c r="S35" s="288" t="s">
        <v>518</v>
      </c>
      <c r="T35" s="287">
        <f t="shared" si="1"/>
        <v>744.10908293935313</v>
      </c>
    </row>
    <row r="36" spans="1:20">
      <c r="A36" s="288" t="s">
        <v>390</v>
      </c>
      <c r="B36" s="288" t="s">
        <v>492</v>
      </c>
      <c r="C36" s="288">
        <v>744</v>
      </c>
      <c r="D36" s="288" t="s">
        <v>389</v>
      </c>
      <c r="E36" s="288" t="s">
        <v>404</v>
      </c>
      <c r="G36" s="288" t="s">
        <v>82</v>
      </c>
      <c r="H36" s="285"/>
      <c r="I36" s="285"/>
      <c r="J36" s="285"/>
      <c r="L36" s="289">
        <v>0</v>
      </c>
      <c r="M36" s="289">
        <v>280.89</v>
      </c>
      <c r="N36" s="289">
        <f t="shared" si="0"/>
        <v>-280.89</v>
      </c>
      <c r="O36" s="288" t="s">
        <v>519</v>
      </c>
      <c r="P36" s="286">
        <v>0</v>
      </c>
      <c r="Q36" s="286">
        <v>209007</v>
      </c>
      <c r="R36" s="286">
        <v>-209007</v>
      </c>
      <c r="S36" s="288" t="s">
        <v>519</v>
      </c>
      <c r="T36" s="287">
        <f t="shared" si="1"/>
        <v>744.08843319448897</v>
      </c>
    </row>
    <row r="37" spans="1:20">
      <c r="A37" s="288" t="s">
        <v>390</v>
      </c>
      <c r="B37" s="288" t="s">
        <v>492</v>
      </c>
      <c r="C37" s="288">
        <v>744</v>
      </c>
      <c r="D37" s="288" t="s">
        <v>389</v>
      </c>
      <c r="E37" s="288" t="s">
        <v>404</v>
      </c>
      <c r="G37" s="288" t="s">
        <v>82</v>
      </c>
      <c r="H37" s="285"/>
      <c r="I37" s="285"/>
      <c r="J37" s="285"/>
      <c r="L37" s="289">
        <v>0</v>
      </c>
      <c r="M37" s="289">
        <v>11.08</v>
      </c>
      <c r="N37" s="289">
        <f t="shared" si="0"/>
        <v>-11.08</v>
      </c>
      <c r="O37" s="288" t="s">
        <v>520</v>
      </c>
      <c r="P37" s="286">
        <v>0</v>
      </c>
      <c r="Q37" s="286">
        <v>8247</v>
      </c>
      <c r="R37" s="286">
        <v>-8247</v>
      </c>
      <c r="S37" s="288" t="s">
        <v>520</v>
      </c>
      <c r="T37" s="287">
        <f t="shared" si="1"/>
        <v>744.31407942238263</v>
      </c>
    </row>
    <row r="38" spans="1:20">
      <c r="A38" s="288" t="s">
        <v>390</v>
      </c>
      <c r="B38" s="288" t="s">
        <v>492</v>
      </c>
      <c r="C38" s="288">
        <v>744</v>
      </c>
      <c r="D38" s="288" t="s">
        <v>389</v>
      </c>
      <c r="E38" s="288" t="s">
        <v>404</v>
      </c>
      <c r="G38" s="288" t="s">
        <v>98</v>
      </c>
      <c r="H38" s="285"/>
      <c r="I38" s="285"/>
      <c r="J38" s="285"/>
      <c r="L38" s="289">
        <v>0</v>
      </c>
      <c r="M38" s="289">
        <v>111.73</v>
      </c>
      <c r="N38" s="289">
        <f t="shared" si="0"/>
        <v>-111.73</v>
      </c>
      <c r="O38" s="288" t="s">
        <v>521</v>
      </c>
      <c r="P38" s="286">
        <v>0</v>
      </c>
      <c r="Q38" s="286">
        <v>83138</v>
      </c>
      <c r="R38" s="286">
        <v>-83138</v>
      </c>
      <c r="S38" s="288" t="s">
        <v>521</v>
      </c>
      <c r="T38" s="287">
        <f t="shared" si="1"/>
        <v>744.09737760673045</v>
      </c>
    </row>
    <row r="39" spans="1:20">
      <c r="A39" s="288" t="s">
        <v>390</v>
      </c>
      <c r="B39" s="288" t="s">
        <v>492</v>
      </c>
      <c r="C39" s="288">
        <v>744</v>
      </c>
      <c r="D39" s="288" t="s">
        <v>389</v>
      </c>
      <c r="E39" s="288" t="s">
        <v>404</v>
      </c>
      <c r="G39" s="288" t="s">
        <v>98</v>
      </c>
      <c r="H39" s="285"/>
      <c r="I39" s="285"/>
      <c r="J39" s="285"/>
      <c r="L39" s="289">
        <v>0</v>
      </c>
      <c r="M39" s="289">
        <v>92.94</v>
      </c>
      <c r="N39" s="289">
        <f t="shared" si="0"/>
        <v>-92.94</v>
      </c>
      <c r="O39" s="288" t="s">
        <v>522</v>
      </c>
      <c r="P39" s="286">
        <v>0</v>
      </c>
      <c r="Q39" s="286">
        <v>69159</v>
      </c>
      <c r="R39" s="286">
        <v>-69159</v>
      </c>
      <c r="S39" s="288" t="s">
        <v>522</v>
      </c>
      <c r="T39" s="287">
        <f t="shared" si="1"/>
        <v>744.12524209167202</v>
      </c>
    </row>
    <row r="40" spans="1:20">
      <c r="A40" s="288" t="s">
        <v>390</v>
      </c>
      <c r="B40" s="288" t="s">
        <v>492</v>
      </c>
      <c r="C40" s="288">
        <v>744</v>
      </c>
      <c r="D40" s="288" t="s">
        <v>389</v>
      </c>
      <c r="E40" s="288" t="s">
        <v>404</v>
      </c>
      <c r="G40" s="288" t="s">
        <v>98</v>
      </c>
      <c r="H40" s="285"/>
      <c r="I40" s="285"/>
      <c r="J40" s="285"/>
      <c r="L40" s="289">
        <v>0</v>
      </c>
      <c r="M40" s="289">
        <v>85.64</v>
      </c>
      <c r="N40" s="289">
        <f t="shared" si="0"/>
        <v>-85.64</v>
      </c>
      <c r="O40" s="288" t="s">
        <v>523</v>
      </c>
      <c r="P40" s="286">
        <v>0</v>
      </c>
      <c r="Q40" s="286">
        <v>63722</v>
      </c>
      <c r="R40" s="286">
        <v>-63722</v>
      </c>
      <c r="S40" s="288" t="s">
        <v>523</v>
      </c>
      <c r="T40" s="287">
        <f t="shared" si="1"/>
        <v>744.06819243344228</v>
      </c>
    </row>
    <row r="41" spans="1:20">
      <c r="A41" s="288" t="s">
        <v>390</v>
      </c>
      <c r="B41" s="288" t="s">
        <v>492</v>
      </c>
      <c r="C41" s="288">
        <v>744</v>
      </c>
      <c r="D41" s="288" t="s">
        <v>389</v>
      </c>
      <c r="E41" s="288" t="s">
        <v>404</v>
      </c>
      <c r="G41" s="288" t="s">
        <v>98</v>
      </c>
      <c r="H41" s="285"/>
      <c r="I41" s="285"/>
      <c r="J41" s="285"/>
      <c r="L41" s="289">
        <v>0</v>
      </c>
      <c r="M41" s="289">
        <v>65.39</v>
      </c>
      <c r="N41" s="289">
        <f t="shared" si="0"/>
        <v>-65.39</v>
      </c>
      <c r="O41" s="288" t="s">
        <v>524</v>
      </c>
      <c r="P41" s="286">
        <v>0</v>
      </c>
      <c r="Q41" s="286">
        <v>48656</v>
      </c>
      <c r="R41" s="286">
        <v>-48656</v>
      </c>
      <c r="S41" s="288" t="s">
        <v>524</v>
      </c>
      <c r="T41" s="287">
        <f t="shared" si="1"/>
        <v>744.08931029209361</v>
      </c>
    </row>
    <row r="42" spans="1:20">
      <c r="A42" s="288" t="s">
        <v>390</v>
      </c>
      <c r="B42" s="288" t="s">
        <v>492</v>
      </c>
      <c r="C42" s="288">
        <v>744</v>
      </c>
      <c r="D42" s="288" t="s">
        <v>389</v>
      </c>
      <c r="E42" s="288" t="s">
        <v>404</v>
      </c>
      <c r="G42" s="288" t="s">
        <v>98</v>
      </c>
      <c r="H42" s="285"/>
      <c r="I42" s="285"/>
      <c r="J42" s="285"/>
      <c r="L42" s="289">
        <v>0</v>
      </c>
      <c r="M42" s="289">
        <v>62.24</v>
      </c>
      <c r="N42" s="289">
        <f t="shared" si="0"/>
        <v>-62.24</v>
      </c>
      <c r="O42" s="288" t="s">
        <v>525</v>
      </c>
      <c r="P42" s="286">
        <v>0</v>
      </c>
      <c r="Q42" s="286">
        <v>46318</v>
      </c>
      <c r="R42" s="286">
        <v>-46318</v>
      </c>
      <c r="S42" s="288" t="s">
        <v>525</v>
      </c>
      <c r="T42" s="287">
        <f t="shared" si="1"/>
        <v>744.18380462724929</v>
      </c>
    </row>
    <row r="43" spans="1:20">
      <c r="A43" s="288" t="s">
        <v>390</v>
      </c>
      <c r="B43" s="288" t="s">
        <v>492</v>
      </c>
      <c r="C43" s="288">
        <v>744</v>
      </c>
      <c r="D43" s="288" t="s">
        <v>389</v>
      </c>
      <c r="E43" s="288" t="s">
        <v>404</v>
      </c>
      <c r="G43" s="288" t="s">
        <v>98</v>
      </c>
      <c r="H43" s="285"/>
      <c r="I43" s="285"/>
      <c r="J43" s="285"/>
      <c r="L43" s="289">
        <v>0</v>
      </c>
      <c r="M43" s="289">
        <v>35.340000000000003</v>
      </c>
      <c r="N43" s="289">
        <f t="shared" si="0"/>
        <v>-35.340000000000003</v>
      </c>
      <c r="O43" s="288" t="s">
        <v>526</v>
      </c>
      <c r="P43" s="286">
        <v>0</v>
      </c>
      <c r="Q43" s="286">
        <v>26297</v>
      </c>
      <c r="R43" s="286">
        <v>-26297</v>
      </c>
      <c r="S43" s="288" t="s">
        <v>526</v>
      </c>
      <c r="T43" s="287">
        <f t="shared" si="1"/>
        <v>744.11431805319739</v>
      </c>
    </row>
    <row r="44" spans="1:20">
      <c r="A44" s="288" t="s">
        <v>390</v>
      </c>
      <c r="B44" s="288" t="s">
        <v>492</v>
      </c>
      <c r="C44" s="288">
        <v>744</v>
      </c>
      <c r="D44" s="288" t="s">
        <v>389</v>
      </c>
      <c r="E44" s="288" t="s">
        <v>404</v>
      </c>
      <c r="G44" s="288" t="s">
        <v>98</v>
      </c>
      <c r="H44" s="285"/>
      <c r="I44" s="285"/>
      <c r="J44" s="285"/>
      <c r="L44" s="289">
        <v>0</v>
      </c>
      <c r="M44" s="289">
        <v>24.19</v>
      </c>
      <c r="N44" s="289">
        <f t="shared" si="0"/>
        <v>-24.19</v>
      </c>
      <c r="O44" s="288" t="s">
        <v>527</v>
      </c>
      <c r="P44" s="286">
        <v>0</v>
      </c>
      <c r="Q44" s="286">
        <v>18001</v>
      </c>
      <c r="R44" s="286">
        <v>-18001</v>
      </c>
      <c r="S44" s="288" t="s">
        <v>527</v>
      </c>
      <c r="T44" s="287">
        <f t="shared" si="1"/>
        <v>744.15047540305909</v>
      </c>
    </row>
    <row r="45" spans="1:20">
      <c r="A45" s="288" t="s">
        <v>390</v>
      </c>
      <c r="B45" s="288" t="s">
        <v>492</v>
      </c>
      <c r="C45" s="288">
        <v>744</v>
      </c>
      <c r="D45" s="288" t="s">
        <v>389</v>
      </c>
      <c r="E45" s="288" t="s">
        <v>404</v>
      </c>
      <c r="G45" s="288" t="s">
        <v>98</v>
      </c>
      <c r="H45" s="285"/>
      <c r="I45" s="285"/>
      <c r="J45" s="285"/>
      <c r="L45" s="289">
        <v>0</v>
      </c>
      <c r="M45" s="289">
        <v>18.62</v>
      </c>
      <c r="N45" s="289">
        <f t="shared" si="0"/>
        <v>-18.62</v>
      </c>
      <c r="O45" s="288" t="s">
        <v>528</v>
      </c>
      <c r="P45" s="286">
        <v>0</v>
      </c>
      <c r="Q45" s="286">
        <v>13856</v>
      </c>
      <c r="R45" s="286">
        <v>-13856</v>
      </c>
      <c r="S45" s="288" t="s">
        <v>528</v>
      </c>
      <c r="T45" s="287">
        <f t="shared" si="1"/>
        <v>744.14607948442529</v>
      </c>
    </row>
    <row r="46" spans="1:20">
      <c r="A46" s="288" t="s">
        <v>390</v>
      </c>
      <c r="B46" s="288" t="s">
        <v>492</v>
      </c>
      <c r="C46" s="288">
        <v>744</v>
      </c>
      <c r="D46" s="288" t="s">
        <v>389</v>
      </c>
      <c r="E46" s="288" t="s">
        <v>404</v>
      </c>
      <c r="G46" s="288" t="s">
        <v>98</v>
      </c>
      <c r="H46" s="285"/>
      <c r="I46" s="285"/>
      <c r="J46" s="285"/>
      <c r="L46" s="289">
        <v>0</v>
      </c>
      <c r="M46" s="289">
        <v>12.89</v>
      </c>
      <c r="N46" s="289">
        <f t="shared" si="0"/>
        <v>-12.89</v>
      </c>
      <c r="O46" s="288" t="s">
        <v>529</v>
      </c>
      <c r="P46" s="286">
        <v>0</v>
      </c>
      <c r="Q46" s="286">
        <v>9588</v>
      </c>
      <c r="R46" s="286">
        <v>-9588</v>
      </c>
      <c r="S46" s="288" t="s">
        <v>529</v>
      </c>
      <c r="T46" s="287">
        <f t="shared" si="1"/>
        <v>743.83242823894489</v>
      </c>
    </row>
    <row r="47" spans="1:20">
      <c r="A47" s="288" t="s">
        <v>390</v>
      </c>
      <c r="B47" s="288" t="s">
        <v>492</v>
      </c>
      <c r="C47" s="288">
        <v>744</v>
      </c>
      <c r="D47" s="288" t="s">
        <v>389</v>
      </c>
      <c r="E47" s="288" t="s">
        <v>404</v>
      </c>
      <c r="G47" s="288" t="s">
        <v>98</v>
      </c>
      <c r="H47" s="285"/>
      <c r="I47" s="285"/>
      <c r="J47" s="285"/>
      <c r="L47" s="289">
        <v>0</v>
      </c>
      <c r="M47" s="289">
        <v>9.86</v>
      </c>
      <c r="N47" s="289">
        <f t="shared" si="0"/>
        <v>-9.86</v>
      </c>
      <c r="O47" s="288" t="s">
        <v>530</v>
      </c>
      <c r="P47" s="286">
        <v>0</v>
      </c>
      <c r="Q47" s="286">
        <v>7339</v>
      </c>
      <c r="R47" s="286">
        <v>-7339</v>
      </c>
      <c r="S47" s="288" t="s">
        <v>530</v>
      </c>
      <c r="T47" s="287">
        <f t="shared" si="1"/>
        <v>744.32048681541585</v>
      </c>
    </row>
    <row r="48" spans="1:20">
      <c r="A48" s="288" t="s">
        <v>390</v>
      </c>
      <c r="B48" s="288" t="s">
        <v>492</v>
      </c>
      <c r="C48" s="288">
        <v>744</v>
      </c>
      <c r="D48" s="288" t="s">
        <v>389</v>
      </c>
      <c r="E48" s="288" t="s">
        <v>404</v>
      </c>
      <c r="G48" s="288" t="s">
        <v>98</v>
      </c>
      <c r="H48" s="285"/>
      <c r="I48" s="285"/>
      <c r="J48" s="285"/>
      <c r="L48" s="289">
        <v>0</v>
      </c>
      <c r="M48" s="289">
        <v>9.27</v>
      </c>
      <c r="N48" s="289">
        <f t="shared" si="0"/>
        <v>-9.27</v>
      </c>
      <c r="O48" s="288" t="s">
        <v>531</v>
      </c>
      <c r="P48" s="286">
        <v>0</v>
      </c>
      <c r="Q48" s="286">
        <v>6898</v>
      </c>
      <c r="R48" s="286">
        <v>-6898</v>
      </c>
      <c r="S48" s="288" t="s">
        <v>531</v>
      </c>
      <c r="T48" s="287">
        <f t="shared" si="1"/>
        <v>744.1208198489752</v>
      </c>
    </row>
    <row r="49" spans="1:20">
      <c r="A49" s="288" t="s">
        <v>390</v>
      </c>
      <c r="B49" s="288" t="s">
        <v>492</v>
      </c>
      <c r="C49" s="288">
        <v>744</v>
      </c>
      <c r="D49" s="288" t="s">
        <v>389</v>
      </c>
      <c r="E49" s="288" t="s">
        <v>404</v>
      </c>
      <c r="G49" s="288" t="s">
        <v>98</v>
      </c>
      <c r="H49" s="285"/>
      <c r="I49" s="285"/>
      <c r="J49" s="285"/>
      <c r="L49" s="289">
        <v>0</v>
      </c>
      <c r="M49" s="289">
        <v>0.55000000000000004</v>
      </c>
      <c r="N49" s="289">
        <f t="shared" si="0"/>
        <v>-0.55000000000000004</v>
      </c>
      <c r="O49" s="288" t="s">
        <v>532</v>
      </c>
      <c r="P49" s="286">
        <v>0</v>
      </c>
      <c r="Q49" s="286">
        <v>408</v>
      </c>
      <c r="R49" s="286">
        <v>-408</v>
      </c>
      <c r="S49" s="288" t="s">
        <v>532</v>
      </c>
      <c r="T49" s="287">
        <f t="shared" si="1"/>
        <v>741.81818181818176</v>
      </c>
    </row>
    <row r="50" spans="1:20">
      <c r="A50" s="288" t="s">
        <v>390</v>
      </c>
      <c r="B50" s="288" t="s">
        <v>492</v>
      </c>
      <c r="C50" s="288">
        <v>744</v>
      </c>
      <c r="D50" s="288" t="s">
        <v>389</v>
      </c>
      <c r="E50" s="288" t="s">
        <v>404</v>
      </c>
      <c r="G50" s="288" t="s">
        <v>98</v>
      </c>
      <c r="H50" s="285"/>
      <c r="I50" s="285"/>
      <c r="J50" s="285"/>
      <c r="L50" s="289">
        <v>0</v>
      </c>
      <c r="M50" s="289">
        <v>0.48</v>
      </c>
      <c r="N50" s="289">
        <f t="shared" si="0"/>
        <v>-0.48</v>
      </c>
      <c r="O50" s="288" t="s">
        <v>533</v>
      </c>
      <c r="P50" s="286">
        <v>0</v>
      </c>
      <c r="Q50" s="286">
        <v>354</v>
      </c>
      <c r="R50" s="286">
        <v>-354</v>
      </c>
      <c r="S50" s="288" t="s">
        <v>533</v>
      </c>
      <c r="T50" s="287">
        <f t="shared" si="1"/>
        <v>737.5</v>
      </c>
    </row>
    <row r="51" spans="1:20">
      <c r="A51" s="288" t="s">
        <v>390</v>
      </c>
      <c r="B51" s="288" t="s">
        <v>492</v>
      </c>
      <c r="C51" s="288">
        <v>744</v>
      </c>
      <c r="D51" s="288" t="s">
        <v>389</v>
      </c>
      <c r="E51" s="288" t="s">
        <v>404</v>
      </c>
      <c r="G51" s="288" t="s">
        <v>98</v>
      </c>
      <c r="H51" s="285"/>
      <c r="I51" s="285"/>
      <c r="J51" s="285"/>
      <c r="L51" s="289">
        <v>0</v>
      </c>
      <c r="M51" s="289">
        <v>0.22</v>
      </c>
      <c r="N51" s="289">
        <f t="shared" si="0"/>
        <v>-0.22</v>
      </c>
      <c r="O51" s="288" t="s">
        <v>534</v>
      </c>
      <c r="P51" s="286">
        <v>0</v>
      </c>
      <c r="Q51" s="286">
        <v>164</v>
      </c>
      <c r="R51" s="286">
        <v>-164</v>
      </c>
      <c r="S51" s="288" t="s">
        <v>534</v>
      </c>
      <c r="T51" s="287">
        <f t="shared" si="1"/>
        <v>745.4545454545455</v>
      </c>
    </row>
    <row r="52" spans="1:20">
      <c r="A52" s="288" t="s">
        <v>390</v>
      </c>
      <c r="B52" s="288" t="s">
        <v>492</v>
      </c>
      <c r="C52" s="288">
        <v>744</v>
      </c>
      <c r="D52" s="288" t="s">
        <v>389</v>
      </c>
      <c r="E52" s="288" t="s">
        <v>404</v>
      </c>
      <c r="G52" s="288" t="s">
        <v>98</v>
      </c>
      <c r="H52" s="285"/>
      <c r="I52" s="285"/>
      <c r="J52" s="285"/>
      <c r="L52" s="289">
        <v>0</v>
      </c>
      <c r="M52" s="289">
        <v>0.14000000000000001</v>
      </c>
      <c r="N52" s="289">
        <f t="shared" si="0"/>
        <v>-0.14000000000000001</v>
      </c>
      <c r="O52" s="288" t="s">
        <v>535</v>
      </c>
      <c r="P52" s="286">
        <v>0</v>
      </c>
      <c r="Q52" s="286">
        <v>105</v>
      </c>
      <c r="R52" s="286">
        <v>-105</v>
      </c>
      <c r="S52" s="288" t="s">
        <v>535</v>
      </c>
      <c r="T52" s="287">
        <f t="shared" si="1"/>
        <v>749.99999999999989</v>
      </c>
    </row>
    <row r="53" spans="1:20">
      <c r="A53" s="288" t="s">
        <v>390</v>
      </c>
      <c r="B53" s="288" t="s">
        <v>492</v>
      </c>
      <c r="C53" s="288">
        <v>744</v>
      </c>
      <c r="D53" s="288" t="s">
        <v>389</v>
      </c>
      <c r="E53" s="288" t="s">
        <v>404</v>
      </c>
      <c r="G53" s="288" t="s">
        <v>98</v>
      </c>
      <c r="H53" s="285"/>
      <c r="I53" s="285"/>
      <c r="J53" s="285"/>
      <c r="L53" s="289">
        <v>0</v>
      </c>
      <c r="M53" s="289">
        <v>0.03</v>
      </c>
      <c r="N53" s="289">
        <f t="shared" si="0"/>
        <v>-0.03</v>
      </c>
      <c r="O53" s="288" t="s">
        <v>536</v>
      </c>
      <c r="P53" s="286">
        <v>0</v>
      </c>
      <c r="Q53" s="286">
        <v>19</v>
      </c>
      <c r="R53" s="286">
        <v>-19</v>
      </c>
      <c r="S53" s="288" t="s">
        <v>536</v>
      </c>
      <c r="T53" s="287">
        <f t="shared" si="1"/>
        <v>633.33333333333337</v>
      </c>
    </row>
    <row r="54" spans="1:20">
      <c r="A54" s="288" t="s">
        <v>391</v>
      </c>
      <c r="B54" s="288" t="s">
        <v>537</v>
      </c>
      <c r="C54" s="288">
        <v>788</v>
      </c>
      <c r="D54" s="288" t="s">
        <v>389</v>
      </c>
      <c r="E54" s="288" t="s">
        <v>423</v>
      </c>
      <c r="G54" s="288" t="s">
        <v>79</v>
      </c>
      <c r="H54" s="285"/>
      <c r="I54" s="285"/>
      <c r="J54" s="285"/>
      <c r="L54" s="289">
        <v>0</v>
      </c>
      <c r="M54" s="289">
        <v>262249.03999999998</v>
      </c>
      <c r="N54" s="289">
        <f t="shared" si="0"/>
        <v>-262249.03999999998</v>
      </c>
      <c r="O54" s="288" t="s">
        <v>538</v>
      </c>
      <c r="P54" s="286">
        <v>0</v>
      </c>
      <c r="Q54" s="286">
        <v>198095055</v>
      </c>
      <c r="R54" s="286">
        <v>-198095055</v>
      </c>
      <c r="S54" s="288" t="s">
        <v>538</v>
      </c>
      <c r="T54" s="287">
        <f t="shared" si="1"/>
        <v>755.3699910588806</v>
      </c>
    </row>
    <row r="55" spans="1:20">
      <c r="A55" s="288" t="s">
        <v>391</v>
      </c>
      <c r="B55" s="288" t="s">
        <v>537</v>
      </c>
      <c r="C55" s="288">
        <v>788</v>
      </c>
      <c r="D55" s="288" t="s">
        <v>389</v>
      </c>
      <c r="E55" s="288" t="s">
        <v>423</v>
      </c>
      <c r="G55" s="288" t="s">
        <v>79</v>
      </c>
      <c r="H55" s="285"/>
      <c r="I55" s="285"/>
      <c r="J55" s="285"/>
      <c r="L55" s="289">
        <v>0</v>
      </c>
      <c r="M55" s="289">
        <v>143655.98000000001</v>
      </c>
      <c r="N55" s="289">
        <f t="shared" si="0"/>
        <v>-143655.98000000001</v>
      </c>
      <c r="O55" s="288" t="s">
        <v>539</v>
      </c>
      <c r="P55" s="286">
        <v>0</v>
      </c>
      <c r="Q55" s="286">
        <v>108513414</v>
      </c>
      <c r="R55" s="286">
        <v>-108513414</v>
      </c>
      <c r="S55" s="288" t="s">
        <v>539</v>
      </c>
      <c r="T55" s="287">
        <f t="shared" si="1"/>
        <v>755.36997485242171</v>
      </c>
    </row>
    <row r="56" spans="1:20">
      <c r="A56" s="288" t="s">
        <v>391</v>
      </c>
      <c r="B56" s="288" t="s">
        <v>537</v>
      </c>
      <c r="C56" s="288">
        <v>788</v>
      </c>
      <c r="D56" s="288" t="s">
        <v>389</v>
      </c>
      <c r="E56" s="288" t="s">
        <v>423</v>
      </c>
      <c r="G56" s="288" t="s">
        <v>79</v>
      </c>
      <c r="H56" s="285"/>
      <c r="I56" s="285"/>
      <c r="J56" s="285"/>
      <c r="L56" s="289">
        <v>0</v>
      </c>
      <c r="M56" s="289">
        <v>92818.19</v>
      </c>
      <c r="N56" s="289">
        <f t="shared" si="0"/>
        <v>-92818.19</v>
      </c>
      <c r="O56" s="288" t="s">
        <v>540</v>
      </c>
      <c r="P56" s="286">
        <v>0</v>
      </c>
      <c r="Q56" s="286">
        <v>70112076</v>
      </c>
      <c r="R56" s="286">
        <v>-70112076</v>
      </c>
      <c r="S56" s="288" t="s">
        <v>540</v>
      </c>
      <c r="T56" s="287">
        <f t="shared" si="1"/>
        <v>755.36999805749281</v>
      </c>
    </row>
    <row r="57" spans="1:20">
      <c r="A57" s="288" t="s">
        <v>391</v>
      </c>
      <c r="B57" s="288" t="s">
        <v>537</v>
      </c>
      <c r="C57" s="288">
        <v>788</v>
      </c>
      <c r="D57" s="288" t="s">
        <v>389</v>
      </c>
      <c r="E57" s="288" t="s">
        <v>423</v>
      </c>
      <c r="G57" s="288" t="s">
        <v>79</v>
      </c>
      <c r="H57" s="285"/>
      <c r="I57" s="285"/>
      <c r="J57" s="285"/>
      <c r="L57" s="289">
        <v>0</v>
      </c>
      <c r="M57" s="289">
        <v>55697.35</v>
      </c>
      <c r="N57" s="289">
        <f t="shared" si="0"/>
        <v>-55697.35</v>
      </c>
      <c r="O57" s="288" t="s">
        <v>541</v>
      </c>
      <c r="P57" s="286">
        <v>0</v>
      </c>
      <c r="Q57" s="286">
        <v>42072110</v>
      </c>
      <c r="R57" s="286">
        <v>-42072110</v>
      </c>
      <c r="S57" s="288" t="s">
        <v>541</v>
      </c>
      <c r="T57" s="287">
        <f t="shared" si="1"/>
        <v>755.37004902387639</v>
      </c>
    </row>
    <row r="58" spans="1:20">
      <c r="A58" s="288" t="s">
        <v>391</v>
      </c>
      <c r="B58" s="288" t="s">
        <v>537</v>
      </c>
      <c r="C58" s="288">
        <v>788</v>
      </c>
      <c r="D58" s="288" t="s">
        <v>389</v>
      </c>
      <c r="E58" s="288" t="s">
        <v>423</v>
      </c>
      <c r="G58" s="288" t="s">
        <v>79</v>
      </c>
      <c r="H58" s="285"/>
      <c r="I58" s="285"/>
      <c r="J58" s="285"/>
      <c r="L58" s="289">
        <v>0</v>
      </c>
      <c r="M58" s="289">
        <v>52709.9</v>
      </c>
      <c r="N58" s="289">
        <f t="shared" si="0"/>
        <v>-52709.9</v>
      </c>
      <c r="O58" s="288" t="s">
        <v>542</v>
      </c>
      <c r="P58" s="286">
        <v>0</v>
      </c>
      <c r="Q58" s="286">
        <v>39815480</v>
      </c>
      <c r="R58" s="286">
        <v>-39815480</v>
      </c>
      <c r="S58" s="288" t="s">
        <v>542</v>
      </c>
      <c r="T58" s="287">
        <f t="shared" si="1"/>
        <v>755.37005382290613</v>
      </c>
    </row>
    <row r="59" spans="1:20">
      <c r="A59" s="288" t="s">
        <v>391</v>
      </c>
      <c r="B59" s="288" t="s">
        <v>537</v>
      </c>
      <c r="C59" s="288">
        <v>788</v>
      </c>
      <c r="D59" s="288" t="s">
        <v>389</v>
      </c>
      <c r="E59" s="288" t="s">
        <v>423</v>
      </c>
      <c r="G59" s="288" t="s">
        <v>79</v>
      </c>
      <c r="H59" s="285"/>
      <c r="I59" s="285"/>
      <c r="J59" s="285"/>
      <c r="L59" s="289">
        <v>0</v>
      </c>
      <c r="M59" s="289">
        <v>51027.87</v>
      </c>
      <c r="N59" s="289">
        <f t="shared" si="0"/>
        <v>-51027.87</v>
      </c>
      <c r="O59" s="288" t="s">
        <v>543</v>
      </c>
      <c r="P59" s="286">
        <v>0</v>
      </c>
      <c r="Q59" s="286">
        <v>38544920</v>
      </c>
      <c r="R59" s="286">
        <v>-38544920</v>
      </c>
      <c r="S59" s="288" t="s">
        <v>543</v>
      </c>
      <c r="T59" s="287">
        <f t="shared" si="1"/>
        <v>755.36995763295624</v>
      </c>
    </row>
    <row r="60" spans="1:20">
      <c r="A60" s="288" t="s">
        <v>391</v>
      </c>
      <c r="B60" s="288" t="s">
        <v>537</v>
      </c>
      <c r="C60" s="288">
        <v>788</v>
      </c>
      <c r="D60" s="288" t="s">
        <v>389</v>
      </c>
      <c r="E60" s="288" t="s">
        <v>423</v>
      </c>
      <c r="G60" s="288" t="s">
        <v>79</v>
      </c>
      <c r="H60" s="285"/>
      <c r="I60" s="285"/>
      <c r="J60" s="285"/>
      <c r="L60" s="289">
        <v>0</v>
      </c>
      <c r="M60" s="289">
        <v>42268.03</v>
      </c>
      <c r="N60" s="289">
        <f t="shared" si="0"/>
        <v>-42268.03</v>
      </c>
      <c r="O60" s="288" t="s">
        <v>544</v>
      </c>
      <c r="P60" s="286">
        <v>0</v>
      </c>
      <c r="Q60" s="286">
        <v>31928003</v>
      </c>
      <c r="R60" s="286">
        <v>-31928003</v>
      </c>
      <c r="S60" s="288" t="s">
        <v>544</v>
      </c>
      <c r="T60" s="287">
        <f t="shared" si="1"/>
        <v>755.37002789105622</v>
      </c>
    </row>
    <row r="61" spans="1:20">
      <c r="A61" s="288" t="s">
        <v>391</v>
      </c>
      <c r="B61" s="288" t="s">
        <v>537</v>
      </c>
      <c r="C61" s="288">
        <v>788</v>
      </c>
      <c r="D61" s="288" t="s">
        <v>389</v>
      </c>
      <c r="E61" s="288" t="s">
        <v>423</v>
      </c>
      <c r="G61" s="288" t="s">
        <v>79</v>
      </c>
      <c r="H61" s="285"/>
      <c r="I61" s="285"/>
      <c r="J61" s="285"/>
      <c r="L61" s="289">
        <v>0</v>
      </c>
      <c r="M61" s="289">
        <v>30674.26</v>
      </c>
      <c r="N61" s="289">
        <f t="shared" si="0"/>
        <v>-30674.26</v>
      </c>
      <c r="O61" s="288" t="s">
        <v>545</v>
      </c>
      <c r="P61" s="286">
        <v>0</v>
      </c>
      <c r="Q61" s="286">
        <v>23170415</v>
      </c>
      <c r="R61" s="286">
        <v>-23170415</v>
      </c>
      <c r="S61" s="288" t="s">
        <v>545</v>
      </c>
      <c r="T61" s="287">
        <f t="shared" si="1"/>
        <v>755.36997469539608</v>
      </c>
    </row>
    <row r="62" spans="1:20">
      <c r="A62" s="288" t="s">
        <v>391</v>
      </c>
      <c r="B62" s="288" t="s">
        <v>537</v>
      </c>
      <c r="C62" s="288">
        <v>788</v>
      </c>
      <c r="D62" s="288" t="s">
        <v>389</v>
      </c>
      <c r="E62" s="288" t="s">
        <v>423</v>
      </c>
      <c r="G62" s="288" t="s">
        <v>79</v>
      </c>
      <c r="H62" s="285"/>
      <c r="I62" s="285"/>
      <c r="J62" s="285"/>
      <c r="L62" s="289">
        <v>0</v>
      </c>
      <c r="M62" s="289">
        <v>20986.42</v>
      </c>
      <c r="N62" s="289">
        <f t="shared" si="0"/>
        <v>-20986.42</v>
      </c>
      <c r="O62" s="288" t="s">
        <v>546</v>
      </c>
      <c r="P62" s="286">
        <v>0</v>
      </c>
      <c r="Q62" s="286">
        <v>15852515</v>
      </c>
      <c r="R62" s="286">
        <v>-15852515</v>
      </c>
      <c r="S62" s="288" t="s">
        <v>546</v>
      </c>
      <c r="T62" s="287">
        <f t="shared" si="1"/>
        <v>755.37013935678408</v>
      </c>
    </row>
    <row r="63" spans="1:20">
      <c r="A63" s="288" t="s">
        <v>391</v>
      </c>
      <c r="B63" s="288" t="s">
        <v>537</v>
      </c>
      <c r="C63" s="288">
        <v>788</v>
      </c>
      <c r="D63" s="288" t="s">
        <v>389</v>
      </c>
      <c r="E63" s="288" t="s">
        <v>423</v>
      </c>
      <c r="G63" s="288" t="s">
        <v>79</v>
      </c>
      <c r="H63" s="285"/>
      <c r="I63" s="285"/>
      <c r="J63" s="285"/>
      <c r="L63" s="289">
        <v>0</v>
      </c>
      <c r="M63" s="289">
        <v>18679.71</v>
      </c>
      <c r="N63" s="289">
        <f t="shared" si="0"/>
        <v>-18679.71</v>
      </c>
      <c r="O63" s="288" t="s">
        <v>547</v>
      </c>
      <c r="P63" s="286">
        <v>0</v>
      </c>
      <c r="Q63" s="286">
        <v>14110096</v>
      </c>
      <c r="R63" s="286">
        <v>-14110096</v>
      </c>
      <c r="S63" s="288" t="s">
        <v>547</v>
      </c>
      <c r="T63" s="287">
        <f t="shared" si="1"/>
        <v>755.37018508317317</v>
      </c>
    </row>
    <row r="64" spans="1:20">
      <c r="A64" s="288" t="s">
        <v>391</v>
      </c>
      <c r="B64" s="288" t="s">
        <v>537</v>
      </c>
      <c r="C64" s="288">
        <v>788</v>
      </c>
      <c r="D64" s="288" t="s">
        <v>389</v>
      </c>
      <c r="E64" s="288" t="s">
        <v>423</v>
      </c>
      <c r="G64" s="288" t="s">
        <v>79</v>
      </c>
      <c r="H64" s="285"/>
      <c r="I64" s="285"/>
      <c r="J64" s="285"/>
      <c r="L64" s="289">
        <v>0</v>
      </c>
      <c r="M64" s="289">
        <v>10671.11</v>
      </c>
      <c r="N64" s="289">
        <f t="shared" si="0"/>
        <v>-10671.11</v>
      </c>
      <c r="O64" s="288" t="s">
        <v>548</v>
      </c>
      <c r="P64" s="286">
        <v>0</v>
      </c>
      <c r="Q64" s="286">
        <v>8060636</v>
      </c>
      <c r="R64" s="286">
        <v>-8060636</v>
      </c>
      <c r="S64" s="288" t="s">
        <v>548</v>
      </c>
      <c r="T64" s="287">
        <f t="shared" si="1"/>
        <v>755.36996619845536</v>
      </c>
    </row>
    <row r="65" spans="1:20">
      <c r="A65" s="288" t="s">
        <v>391</v>
      </c>
      <c r="B65" s="288" t="s">
        <v>537</v>
      </c>
      <c r="C65" s="288">
        <v>788</v>
      </c>
      <c r="D65" s="288" t="s">
        <v>389</v>
      </c>
      <c r="E65" s="288" t="s">
        <v>423</v>
      </c>
      <c r="G65" s="288" t="s">
        <v>79</v>
      </c>
      <c r="H65" s="285"/>
      <c r="I65" s="285"/>
      <c r="J65" s="285"/>
      <c r="L65" s="289">
        <v>0</v>
      </c>
      <c r="M65" s="289">
        <v>8493.92</v>
      </c>
      <c r="N65" s="289">
        <f t="shared" si="0"/>
        <v>-8493.92</v>
      </c>
      <c r="O65" s="288" t="s">
        <v>549</v>
      </c>
      <c r="P65" s="286">
        <v>0</v>
      </c>
      <c r="Q65" s="286">
        <v>6416053</v>
      </c>
      <c r="R65" s="286">
        <v>-6416053</v>
      </c>
      <c r="S65" s="288" t="s">
        <v>549</v>
      </c>
      <c r="T65" s="287">
        <f t="shared" si="1"/>
        <v>755.37007647823384</v>
      </c>
    </row>
    <row r="66" spans="1:20">
      <c r="A66" s="288" t="s">
        <v>391</v>
      </c>
      <c r="B66" s="288" t="s">
        <v>537</v>
      </c>
      <c r="C66" s="288">
        <v>788</v>
      </c>
      <c r="D66" s="288" t="s">
        <v>389</v>
      </c>
      <c r="E66" s="288" t="s">
        <v>423</v>
      </c>
      <c r="G66" s="288" t="s">
        <v>79</v>
      </c>
      <c r="H66" s="285"/>
      <c r="I66" s="285"/>
      <c r="J66" s="285"/>
      <c r="L66" s="289">
        <v>0</v>
      </c>
      <c r="M66" s="289">
        <v>7218.45</v>
      </c>
      <c r="N66" s="289">
        <f t="shared" si="0"/>
        <v>-7218.45</v>
      </c>
      <c r="O66" s="288" t="s">
        <v>550</v>
      </c>
      <c r="P66" s="286">
        <v>0</v>
      </c>
      <c r="Q66" s="286">
        <v>5452602</v>
      </c>
      <c r="R66" s="286">
        <v>-5452602</v>
      </c>
      <c r="S66" s="288" t="s">
        <v>550</v>
      </c>
      <c r="T66" s="287">
        <f t="shared" si="1"/>
        <v>755.37019720300066</v>
      </c>
    </row>
    <row r="67" spans="1:20">
      <c r="A67" s="288" t="s">
        <v>391</v>
      </c>
      <c r="B67" s="288" t="s">
        <v>537</v>
      </c>
      <c r="C67" s="288">
        <v>788</v>
      </c>
      <c r="D67" s="288" t="s">
        <v>389</v>
      </c>
      <c r="E67" s="288" t="s">
        <v>423</v>
      </c>
      <c r="G67" s="288" t="s">
        <v>79</v>
      </c>
      <c r="H67" s="285"/>
      <c r="I67" s="285"/>
      <c r="J67" s="285"/>
      <c r="L67" s="289">
        <v>0</v>
      </c>
      <c r="M67" s="289">
        <v>5915.65</v>
      </c>
      <c r="N67" s="289">
        <f t="shared" si="0"/>
        <v>-5915.65</v>
      </c>
      <c r="O67" s="288" t="s">
        <v>551</v>
      </c>
      <c r="P67" s="286">
        <v>0</v>
      </c>
      <c r="Q67" s="286">
        <v>4468502</v>
      </c>
      <c r="R67" s="286">
        <v>-4468502</v>
      </c>
      <c r="S67" s="288" t="s">
        <v>551</v>
      </c>
      <c r="T67" s="287">
        <f t="shared" si="1"/>
        <v>755.36957054592483</v>
      </c>
    </row>
    <row r="68" spans="1:20">
      <c r="A68" s="288" t="s">
        <v>391</v>
      </c>
      <c r="B68" s="288" t="s">
        <v>537</v>
      </c>
      <c r="C68" s="288">
        <v>788</v>
      </c>
      <c r="D68" s="288" t="s">
        <v>389</v>
      </c>
      <c r="E68" s="288" t="s">
        <v>423</v>
      </c>
      <c r="G68" s="288" t="s">
        <v>79</v>
      </c>
      <c r="H68" s="285"/>
      <c r="I68" s="285"/>
      <c r="J68" s="285"/>
      <c r="L68" s="289">
        <v>0</v>
      </c>
      <c r="M68" s="289">
        <v>5299.31</v>
      </c>
      <c r="N68" s="289">
        <f t="shared" si="0"/>
        <v>-5299.31</v>
      </c>
      <c r="O68" s="288" t="s">
        <v>552</v>
      </c>
      <c r="P68" s="286">
        <v>0</v>
      </c>
      <c r="Q68" s="286">
        <v>4002939</v>
      </c>
      <c r="R68" s="286">
        <v>-4002939</v>
      </c>
      <c r="S68" s="288" t="s">
        <v>552</v>
      </c>
      <c r="T68" s="287">
        <f t="shared" si="1"/>
        <v>755.36985003708025</v>
      </c>
    </row>
    <row r="69" spans="1:20">
      <c r="A69" s="288" t="s">
        <v>391</v>
      </c>
      <c r="B69" s="288" t="s">
        <v>537</v>
      </c>
      <c r="C69" s="288">
        <v>788</v>
      </c>
      <c r="D69" s="288" t="s">
        <v>389</v>
      </c>
      <c r="E69" s="288" t="s">
        <v>423</v>
      </c>
      <c r="G69" s="288" t="s">
        <v>79</v>
      </c>
      <c r="H69" s="285"/>
      <c r="I69" s="285"/>
      <c r="J69" s="285"/>
      <c r="L69" s="289">
        <v>0</v>
      </c>
      <c r="M69" s="289">
        <v>4542.4799999999996</v>
      </c>
      <c r="N69" s="289">
        <f t="shared" si="0"/>
        <v>-4542.4799999999996</v>
      </c>
      <c r="O69" s="288" t="s">
        <v>553</v>
      </c>
      <c r="P69" s="286">
        <v>0</v>
      </c>
      <c r="Q69" s="286">
        <v>3431250</v>
      </c>
      <c r="R69" s="286">
        <v>-3431250</v>
      </c>
      <c r="S69" s="288" t="s">
        <v>553</v>
      </c>
      <c r="T69" s="287">
        <f t="shared" si="1"/>
        <v>755.36931367887155</v>
      </c>
    </row>
    <row r="70" spans="1:20">
      <c r="A70" s="288" t="s">
        <v>391</v>
      </c>
      <c r="B70" s="288" t="s">
        <v>537</v>
      </c>
      <c r="C70" s="288">
        <v>788</v>
      </c>
      <c r="D70" s="288" t="s">
        <v>389</v>
      </c>
      <c r="E70" s="288" t="s">
        <v>423</v>
      </c>
      <c r="G70" s="288" t="s">
        <v>79</v>
      </c>
      <c r="H70" s="285"/>
      <c r="I70" s="285"/>
      <c r="J70" s="285"/>
      <c r="L70" s="289">
        <v>0</v>
      </c>
      <c r="M70" s="289">
        <v>4305.75</v>
      </c>
      <c r="N70" s="289">
        <f t="shared" si="0"/>
        <v>-4305.75</v>
      </c>
      <c r="O70" s="288" t="s">
        <v>554</v>
      </c>
      <c r="P70" s="286">
        <v>0</v>
      </c>
      <c r="Q70" s="286">
        <v>3252434</v>
      </c>
      <c r="R70" s="286">
        <v>-3252434</v>
      </c>
      <c r="S70" s="288" t="s">
        <v>554</v>
      </c>
      <c r="T70" s="287">
        <f t="shared" si="1"/>
        <v>755.36991232654009</v>
      </c>
    </row>
    <row r="71" spans="1:20">
      <c r="A71" s="288" t="s">
        <v>391</v>
      </c>
      <c r="B71" s="288" t="s">
        <v>537</v>
      </c>
      <c r="C71" s="288">
        <v>788</v>
      </c>
      <c r="D71" s="288" t="s">
        <v>389</v>
      </c>
      <c r="E71" s="288" t="s">
        <v>423</v>
      </c>
      <c r="G71" s="288" t="s">
        <v>79</v>
      </c>
      <c r="H71" s="285"/>
      <c r="I71" s="285"/>
      <c r="J71" s="285"/>
      <c r="L71" s="289">
        <v>0</v>
      </c>
      <c r="M71" s="289">
        <v>3340.8</v>
      </c>
      <c r="N71" s="289">
        <f t="shared" si="0"/>
        <v>-3340.8</v>
      </c>
      <c r="O71" s="288" t="s">
        <v>555</v>
      </c>
      <c r="P71" s="286">
        <v>0</v>
      </c>
      <c r="Q71" s="286">
        <v>2523537</v>
      </c>
      <c r="R71" s="286">
        <v>-2523537</v>
      </c>
      <c r="S71" s="288" t="s">
        <v>555</v>
      </c>
      <c r="T71" s="287">
        <f t="shared" si="1"/>
        <v>755.36907327586198</v>
      </c>
    </row>
    <row r="72" spans="1:20">
      <c r="A72" s="288" t="s">
        <v>391</v>
      </c>
      <c r="B72" s="288" t="s">
        <v>537</v>
      </c>
      <c r="C72" s="288">
        <v>788</v>
      </c>
      <c r="D72" s="288" t="s">
        <v>389</v>
      </c>
      <c r="E72" s="288" t="s">
        <v>423</v>
      </c>
      <c r="G72" s="288" t="s">
        <v>79</v>
      </c>
      <c r="H72" s="285"/>
      <c r="I72" s="285"/>
      <c r="J72" s="285"/>
      <c r="L72" s="289">
        <v>0</v>
      </c>
      <c r="M72" s="289">
        <v>2920.78</v>
      </c>
      <c r="N72" s="289">
        <f t="shared" si="0"/>
        <v>-2920.78</v>
      </c>
      <c r="O72" s="288" t="s">
        <v>556</v>
      </c>
      <c r="P72" s="286">
        <v>0</v>
      </c>
      <c r="Q72" s="286">
        <v>2206267</v>
      </c>
      <c r="R72" s="286">
        <v>-2206267</v>
      </c>
      <c r="S72" s="288" t="s">
        <v>556</v>
      </c>
      <c r="T72" s="287">
        <f t="shared" si="1"/>
        <v>755.36911372989402</v>
      </c>
    </row>
    <row r="73" spans="1:20">
      <c r="A73" s="288" t="s">
        <v>391</v>
      </c>
      <c r="B73" s="288" t="s">
        <v>537</v>
      </c>
      <c r="C73" s="288">
        <v>788</v>
      </c>
      <c r="D73" s="288" t="s">
        <v>389</v>
      </c>
      <c r="E73" s="288" t="s">
        <v>423</v>
      </c>
      <c r="G73" s="288" t="s">
        <v>79</v>
      </c>
      <c r="H73" s="285"/>
      <c r="I73" s="285"/>
      <c r="J73" s="285"/>
      <c r="L73" s="289">
        <v>0</v>
      </c>
      <c r="M73" s="289">
        <v>2889.1</v>
      </c>
      <c r="N73" s="289">
        <f t="shared" si="0"/>
        <v>-2889.1</v>
      </c>
      <c r="O73" s="288" t="s">
        <v>557</v>
      </c>
      <c r="P73" s="286">
        <v>0</v>
      </c>
      <c r="Q73" s="286">
        <v>2182342</v>
      </c>
      <c r="R73" s="286">
        <v>-2182342</v>
      </c>
      <c r="S73" s="288" t="s">
        <v>557</v>
      </c>
      <c r="T73" s="287">
        <f t="shared" si="1"/>
        <v>755.3708767436226</v>
      </c>
    </row>
    <row r="74" spans="1:20">
      <c r="A74" s="288" t="s">
        <v>391</v>
      </c>
      <c r="B74" s="288" t="s">
        <v>558</v>
      </c>
      <c r="C74" s="288">
        <v>790</v>
      </c>
      <c r="D74" s="288" t="s">
        <v>389</v>
      </c>
      <c r="E74" s="288" t="s">
        <v>559</v>
      </c>
      <c r="G74" s="288" t="s">
        <v>67</v>
      </c>
      <c r="H74" s="285"/>
      <c r="I74" s="285"/>
      <c r="J74" s="285"/>
      <c r="L74" s="289">
        <v>0</v>
      </c>
      <c r="M74" s="289">
        <v>1897.55</v>
      </c>
      <c r="N74" s="289">
        <f t="shared" ref="N74:N137" si="2">+L74-M74</f>
        <v>-1897.55</v>
      </c>
      <c r="O74" s="288" t="s">
        <v>560</v>
      </c>
      <c r="P74" s="286">
        <v>0</v>
      </c>
      <c r="Q74" s="286">
        <v>1439181</v>
      </c>
      <c r="R74" s="286">
        <v>-1439181</v>
      </c>
      <c r="S74" s="288" t="s">
        <v>560</v>
      </c>
      <c r="T74" s="287">
        <f t="shared" ref="T74:T137" si="3">+R74/N74</f>
        <v>758.44167479117812</v>
      </c>
    </row>
    <row r="75" spans="1:20">
      <c r="A75" s="288" t="s">
        <v>391</v>
      </c>
      <c r="B75" s="288" t="s">
        <v>558</v>
      </c>
      <c r="C75" s="288">
        <v>790</v>
      </c>
      <c r="D75" s="288" t="s">
        <v>389</v>
      </c>
      <c r="E75" s="288" t="s">
        <v>559</v>
      </c>
      <c r="G75" s="288" t="s">
        <v>67</v>
      </c>
      <c r="H75" s="285"/>
      <c r="I75" s="285"/>
      <c r="J75" s="285"/>
      <c r="L75" s="289">
        <v>0</v>
      </c>
      <c r="M75" s="289">
        <v>1392.87</v>
      </c>
      <c r="N75" s="289">
        <f t="shared" si="2"/>
        <v>-1392.87</v>
      </c>
      <c r="O75" s="288" t="s">
        <v>561</v>
      </c>
      <c r="P75" s="286">
        <v>0</v>
      </c>
      <c r="Q75" s="286">
        <v>1056410</v>
      </c>
      <c r="R75" s="286">
        <v>-1056410</v>
      </c>
      <c r="S75" s="288" t="s">
        <v>561</v>
      </c>
      <c r="T75" s="287">
        <f t="shared" si="3"/>
        <v>758.4412041324747</v>
      </c>
    </row>
    <row r="76" spans="1:20">
      <c r="A76" s="288" t="s">
        <v>391</v>
      </c>
      <c r="B76" s="288" t="s">
        <v>558</v>
      </c>
      <c r="C76" s="288">
        <v>790</v>
      </c>
      <c r="D76" s="288" t="s">
        <v>389</v>
      </c>
      <c r="E76" s="288" t="s">
        <v>559</v>
      </c>
      <c r="G76" s="288" t="s">
        <v>67</v>
      </c>
      <c r="H76" s="285"/>
      <c r="I76" s="285"/>
      <c r="J76" s="285"/>
      <c r="L76" s="289">
        <v>0</v>
      </c>
      <c r="M76" s="289">
        <v>870.68</v>
      </c>
      <c r="N76" s="289">
        <f t="shared" si="2"/>
        <v>-870.68</v>
      </c>
      <c r="O76" s="288" t="s">
        <v>562</v>
      </c>
      <c r="P76" s="286">
        <v>0</v>
      </c>
      <c r="Q76" s="286">
        <v>660358</v>
      </c>
      <c r="R76" s="286">
        <v>-660358</v>
      </c>
      <c r="S76" s="288" t="s">
        <v>562</v>
      </c>
      <c r="T76" s="287">
        <f t="shared" si="3"/>
        <v>758.43938071392483</v>
      </c>
    </row>
    <row r="77" spans="1:20">
      <c r="A77" s="288" t="s">
        <v>391</v>
      </c>
      <c r="B77" s="288" t="s">
        <v>558</v>
      </c>
      <c r="C77" s="288">
        <v>790</v>
      </c>
      <c r="D77" s="288" t="s">
        <v>389</v>
      </c>
      <c r="E77" s="288" t="s">
        <v>559</v>
      </c>
      <c r="G77" s="288" t="s">
        <v>67</v>
      </c>
      <c r="H77" s="285"/>
      <c r="I77" s="285"/>
      <c r="J77" s="285"/>
      <c r="L77" s="289">
        <v>0</v>
      </c>
      <c r="M77" s="289">
        <v>86.74</v>
      </c>
      <c r="N77" s="289">
        <f t="shared" si="2"/>
        <v>-86.74</v>
      </c>
      <c r="O77" s="288" t="s">
        <v>563</v>
      </c>
      <c r="P77" s="286">
        <v>0</v>
      </c>
      <c r="Q77" s="286">
        <v>65787</v>
      </c>
      <c r="R77" s="286">
        <v>-65787</v>
      </c>
      <c r="S77" s="288" t="s">
        <v>563</v>
      </c>
      <c r="T77" s="287">
        <f t="shared" si="3"/>
        <v>758.43901314272546</v>
      </c>
    </row>
    <row r="78" spans="1:20">
      <c r="A78" s="288" t="s">
        <v>391</v>
      </c>
      <c r="B78" s="288" t="s">
        <v>558</v>
      </c>
      <c r="C78" s="288">
        <v>791</v>
      </c>
      <c r="D78" s="288" t="s">
        <v>389</v>
      </c>
      <c r="E78" s="288" t="s">
        <v>564</v>
      </c>
      <c r="G78" s="288" t="s">
        <v>79</v>
      </c>
      <c r="H78" s="285"/>
      <c r="I78" s="285"/>
      <c r="J78" s="285"/>
      <c r="L78" s="289">
        <v>0</v>
      </c>
      <c r="M78" s="289">
        <v>2360.9299999999998</v>
      </c>
      <c r="N78" s="289">
        <f t="shared" si="2"/>
        <v>-2360.9299999999998</v>
      </c>
      <c r="O78" s="288" t="s">
        <v>565</v>
      </c>
      <c r="P78" s="286">
        <v>0</v>
      </c>
      <c r="Q78" s="286">
        <v>1790621</v>
      </c>
      <c r="R78" s="286">
        <v>-1790621</v>
      </c>
      <c r="S78" s="288" t="s">
        <v>565</v>
      </c>
      <c r="T78" s="287">
        <f t="shared" si="3"/>
        <v>758.4388355436206</v>
      </c>
    </row>
    <row r="79" spans="1:20">
      <c r="A79" s="288" t="s">
        <v>391</v>
      </c>
      <c r="B79" s="288" t="s">
        <v>558</v>
      </c>
      <c r="C79" s="288">
        <v>791</v>
      </c>
      <c r="D79" s="288" t="s">
        <v>389</v>
      </c>
      <c r="E79" s="288" t="s">
        <v>564</v>
      </c>
      <c r="G79" s="288" t="s">
        <v>79</v>
      </c>
      <c r="H79" s="285"/>
      <c r="I79" s="285"/>
      <c r="J79" s="285"/>
      <c r="L79" s="289">
        <v>0</v>
      </c>
      <c r="M79" s="289">
        <v>2282.13</v>
      </c>
      <c r="N79" s="289">
        <f t="shared" si="2"/>
        <v>-2282.13</v>
      </c>
      <c r="O79" s="288" t="s">
        <v>566</v>
      </c>
      <c r="P79" s="286">
        <v>0</v>
      </c>
      <c r="Q79" s="286">
        <v>1730860</v>
      </c>
      <c r="R79" s="286">
        <v>-1730860</v>
      </c>
      <c r="S79" s="288" t="s">
        <v>566</v>
      </c>
      <c r="T79" s="287">
        <f t="shared" si="3"/>
        <v>758.44057963393846</v>
      </c>
    </row>
    <row r="80" spans="1:20">
      <c r="A80" s="288" t="s">
        <v>391</v>
      </c>
      <c r="B80" s="288" t="s">
        <v>558</v>
      </c>
      <c r="C80" s="288">
        <v>791</v>
      </c>
      <c r="D80" s="288" t="s">
        <v>389</v>
      </c>
      <c r="E80" s="288" t="s">
        <v>564</v>
      </c>
      <c r="G80" s="288" t="s">
        <v>79</v>
      </c>
      <c r="H80" s="285"/>
      <c r="I80" s="285"/>
      <c r="J80" s="285"/>
      <c r="L80" s="289">
        <v>0</v>
      </c>
      <c r="M80" s="289">
        <v>2241.23</v>
      </c>
      <c r="N80" s="289">
        <f t="shared" si="2"/>
        <v>-2241.23</v>
      </c>
      <c r="O80" s="288" t="s">
        <v>567</v>
      </c>
      <c r="P80" s="286">
        <v>0</v>
      </c>
      <c r="Q80" s="286">
        <v>1699842</v>
      </c>
      <c r="R80" s="286">
        <v>-1699842</v>
      </c>
      <c r="S80" s="288" t="s">
        <v>567</v>
      </c>
      <c r="T80" s="287">
        <f t="shared" si="3"/>
        <v>758.44157003074201</v>
      </c>
    </row>
    <row r="81" spans="1:20">
      <c r="A81" s="288" t="s">
        <v>391</v>
      </c>
      <c r="B81" s="288" t="s">
        <v>558</v>
      </c>
      <c r="C81" s="288">
        <v>791</v>
      </c>
      <c r="D81" s="288" t="s">
        <v>389</v>
      </c>
      <c r="E81" s="288" t="s">
        <v>564</v>
      </c>
      <c r="G81" s="288" t="s">
        <v>79</v>
      </c>
      <c r="H81" s="285"/>
      <c r="I81" s="285"/>
      <c r="J81" s="285"/>
      <c r="L81" s="289">
        <v>0</v>
      </c>
      <c r="M81" s="289">
        <v>1965.54</v>
      </c>
      <c r="N81" s="289">
        <f t="shared" si="2"/>
        <v>-1965.54</v>
      </c>
      <c r="O81" s="288" t="s">
        <v>568</v>
      </c>
      <c r="P81" s="286">
        <v>0</v>
      </c>
      <c r="Q81" s="286">
        <v>1490745</v>
      </c>
      <c r="R81" s="286">
        <v>-1490745</v>
      </c>
      <c r="S81" s="288" t="s">
        <v>568</v>
      </c>
      <c r="T81" s="287">
        <f t="shared" si="3"/>
        <v>758.4404285845111</v>
      </c>
    </row>
    <row r="82" spans="1:20">
      <c r="A82" s="288" t="s">
        <v>391</v>
      </c>
      <c r="B82" s="288" t="s">
        <v>558</v>
      </c>
      <c r="C82" s="288">
        <v>791</v>
      </c>
      <c r="D82" s="288" t="s">
        <v>389</v>
      </c>
      <c r="E82" s="288" t="s">
        <v>564</v>
      </c>
      <c r="G82" s="288" t="s">
        <v>79</v>
      </c>
      <c r="H82" s="285"/>
      <c r="I82" s="285"/>
      <c r="J82" s="285"/>
      <c r="L82" s="289">
        <v>0</v>
      </c>
      <c r="M82" s="289">
        <v>1960.31</v>
      </c>
      <c r="N82" s="289">
        <f t="shared" si="2"/>
        <v>-1960.31</v>
      </c>
      <c r="O82" s="288" t="s">
        <v>569</v>
      </c>
      <c r="P82" s="286">
        <v>0</v>
      </c>
      <c r="Q82" s="286">
        <v>1486777</v>
      </c>
      <c r="R82" s="286">
        <v>-1486777</v>
      </c>
      <c r="S82" s="288" t="s">
        <v>569</v>
      </c>
      <c r="T82" s="287">
        <f t="shared" si="3"/>
        <v>758.43973657227684</v>
      </c>
    </row>
    <row r="83" spans="1:20">
      <c r="A83" s="288" t="s">
        <v>391</v>
      </c>
      <c r="B83" s="288" t="s">
        <v>558</v>
      </c>
      <c r="C83" s="288">
        <v>791</v>
      </c>
      <c r="D83" s="288" t="s">
        <v>389</v>
      </c>
      <c r="E83" s="288" t="s">
        <v>564</v>
      </c>
      <c r="G83" s="288" t="s">
        <v>79</v>
      </c>
      <c r="H83" s="285"/>
      <c r="I83" s="285"/>
      <c r="J83" s="285"/>
      <c r="L83" s="289">
        <v>0</v>
      </c>
      <c r="M83" s="289">
        <v>1940.65</v>
      </c>
      <c r="N83" s="289">
        <f t="shared" si="2"/>
        <v>-1940.65</v>
      </c>
      <c r="O83" s="288" t="s">
        <v>570</v>
      </c>
      <c r="P83" s="286">
        <v>0</v>
      </c>
      <c r="Q83" s="286">
        <v>1471863</v>
      </c>
      <c r="R83" s="286">
        <v>-1471863</v>
      </c>
      <c r="S83" s="288" t="s">
        <v>570</v>
      </c>
      <c r="T83" s="287">
        <f t="shared" si="3"/>
        <v>758.4381521655115</v>
      </c>
    </row>
    <row r="84" spans="1:20">
      <c r="A84" s="288" t="s">
        <v>391</v>
      </c>
      <c r="B84" s="288" t="s">
        <v>558</v>
      </c>
      <c r="C84" s="288">
        <v>791</v>
      </c>
      <c r="D84" s="288" t="s">
        <v>389</v>
      </c>
      <c r="E84" s="288" t="s">
        <v>564</v>
      </c>
      <c r="G84" s="288" t="s">
        <v>79</v>
      </c>
      <c r="H84" s="285"/>
      <c r="I84" s="285"/>
      <c r="J84" s="285"/>
      <c r="L84" s="289">
        <v>0</v>
      </c>
      <c r="M84" s="289">
        <v>1889.9</v>
      </c>
      <c r="N84" s="289">
        <f t="shared" si="2"/>
        <v>-1889.9</v>
      </c>
      <c r="O84" s="288" t="s">
        <v>571</v>
      </c>
      <c r="P84" s="286">
        <v>0</v>
      </c>
      <c r="Q84" s="286">
        <v>1433378</v>
      </c>
      <c r="R84" s="286">
        <v>-1433378</v>
      </c>
      <c r="S84" s="288" t="s">
        <v>571</v>
      </c>
      <c r="T84" s="287">
        <f t="shared" si="3"/>
        <v>758.44118736441078</v>
      </c>
    </row>
    <row r="85" spans="1:20">
      <c r="A85" s="288" t="s">
        <v>391</v>
      </c>
      <c r="B85" s="288" t="s">
        <v>558</v>
      </c>
      <c r="C85" s="288">
        <v>791</v>
      </c>
      <c r="D85" s="288" t="s">
        <v>389</v>
      </c>
      <c r="E85" s="288" t="s">
        <v>564</v>
      </c>
      <c r="G85" s="288" t="s">
        <v>79</v>
      </c>
      <c r="H85" s="285"/>
      <c r="I85" s="285"/>
      <c r="J85" s="285"/>
      <c r="L85" s="289">
        <v>0</v>
      </c>
      <c r="M85" s="289">
        <v>1774.47</v>
      </c>
      <c r="N85" s="289">
        <f t="shared" si="2"/>
        <v>-1774.47</v>
      </c>
      <c r="O85" s="288" t="s">
        <v>572</v>
      </c>
      <c r="P85" s="286">
        <v>0</v>
      </c>
      <c r="Q85" s="286">
        <v>1345831</v>
      </c>
      <c r="R85" s="286">
        <v>-1345831</v>
      </c>
      <c r="S85" s="288" t="s">
        <v>572</v>
      </c>
      <c r="T85" s="287">
        <f t="shared" si="3"/>
        <v>758.44111199400379</v>
      </c>
    </row>
    <row r="86" spans="1:20">
      <c r="A86" s="288" t="s">
        <v>391</v>
      </c>
      <c r="B86" s="288" t="s">
        <v>558</v>
      </c>
      <c r="C86" s="288">
        <v>791</v>
      </c>
      <c r="D86" s="288" t="s">
        <v>389</v>
      </c>
      <c r="E86" s="288" t="s">
        <v>564</v>
      </c>
      <c r="G86" s="288" t="s">
        <v>79</v>
      </c>
      <c r="H86" s="285"/>
      <c r="I86" s="285"/>
      <c r="J86" s="285"/>
      <c r="L86" s="289">
        <v>0</v>
      </c>
      <c r="M86" s="289">
        <v>1365.77</v>
      </c>
      <c r="N86" s="289">
        <f t="shared" si="2"/>
        <v>-1365.77</v>
      </c>
      <c r="O86" s="288" t="s">
        <v>573</v>
      </c>
      <c r="P86" s="286">
        <v>0</v>
      </c>
      <c r="Q86" s="286">
        <v>1035858</v>
      </c>
      <c r="R86" s="286">
        <v>-1035858</v>
      </c>
      <c r="S86" s="288" t="s">
        <v>573</v>
      </c>
      <c r="T86" s="287">
        <f t="shared" si="3"/>
        <v>758.44249031681761</v>
      </c>
    </row>
    <row r="87" spans="1:20">
      <c r="A87" s="288" t="s">
        <v>391</v>
      </c>
      <c r="B87" s="288" t="s">
        <v>558</v>
      </c>
      <c r="C87" s="288">
        <v>791</v>
      </c>
      <c r="D87" s="288" t="s">
        <v>389</v>
      </c>
      <c r="E87" s="288" t="s">
        <v>564</v>
      </c>
      <c r="G87" s="288" t="s">
        <v>79</v>
      </c>
      <c r="H87" s="285"/>
      <c r="I87" s="285"/>
      <c r="J87" s="285"/>
      <c r="L87" s="289">
        <v>0</v>
      </c>
      <c r="M87" s="289">
        <v>1299.58</v>
      </c>
      <c r="N87" s="289">
        <f t="shared" si="2"/>
        <v>-1299.58</v>
      </c>
      <c r="O87" s="288" t="s">
        <v>574</v>
      </c>
      <c r="P87" s="286">
        <v>0</v>
      </c>
      <c r="Q87" s="286">
        <v>985650</v>
      </c>
      <c r="R87" s="286">
        <v>-985650</v>
      </c>
      <c r="S87" s="288" t="s">
        <v>574</v>
      </c>
      <c r="T87" s="287">
        <f t="shared" si="3"/>
        <v>758.43734129487996</v>
      </c>
    </row>
    <row r="88" spans="1:20">
      <c r="A88" s="288" t="s">
        <v>391</v>
      </c>
      <c r="B88" s="288" t="s">
        <v>558</v>
      </c>
      <c r="C88" s="288">
        <v>791</v>
      </c>
      <c r="D88" s="288" t="s">
        <v>389</v>
      </c>
      <c r="E88" s="288" t="s">
        <v>564</v>
      </c>
      <c r="G88" s="288" t="s">
        <v>79</v>
      </c>
      <c r="H88" s="285"/>
      <c r="I88" s="285"/>
      <c r="J88" s="285"/>
      <c r="L88" s="289">
        <v>0</v>
      </c>
      <c r="M88" s="289">
        <v>1098.81</v>
      </c>
      <c r="N88" s="289">
        <f t="shared" si="2"/>
        <v>-1098.81</v>
      </c>
      <c r="O88" s="288" t="s">
        <v>575</v>
      </c>
      <c r="P88" s="286">
        <v>0</v>
      </c>
      <c r="Q88" s="286">
        <v>833383</v>
      </c>
      <c r="R88" s="286">
        <v>-833383</v>
      </c>
      <c r="S88" s="288" t="s">
        <v>575</v>
      </c>
      <c r="T88" s="287">
        <f t="shared" si="3"/>
        <v>758.44140479245732</v>
      </c>
    </row>
    <row r="89" spans="1:20">
      <c r="A89" s="288" t="s">
        <v>391</v>
      </c>
      <c r="B89" s="288" t="s">
        <v>558</v>
      </c>
      <c r="C89" s="288">
        <v>791</v>
      </c>
      <c r="D89" s="288" t="s">
        <v>389</v>
      </c>
      <c r="E89" s="288" t="s">
        <v>564</v>
      </c>
      <c r="G89" s="288" t="s">
        <v>79</v>
      </c>
      <c r="H89" s="285"/>
      <c r="I89" s="285"/>
      <c r="J89" s="285"/>
      <c r="L89" s="289">
        <v>0</v>
      </c>
      <c r="M89" s="289">
        <v>1069.4000000000001</v>
      </c>
      <c r="N89" s="289">
        <f t="shared" si="2"/>
        <v>-1069.4000000000001</v>
      </c>
      <c r="O89" s="288" t="s">
        <v>576</v>
      </c>
      <c r="P89" s="286">
        <v>0</v>
      </c>
      <c r="Q89" s="286">
        <v>811077</v>
      </c>
      <c r="R89" s="286">
        <v>-811077</v>
      </c>
      <c r="S89" s="288" t="s">
        <v>576</v>
      </c>
      <c r="T89" s="287">
        <f t="shared" si="3"/>
        <v>758.44118197119872</v>
      </c>
    </row>
    <row r="90" spans="1:20">
      <c r="A90" s="288" t="s">
        <v>391</v>
      </c>
      <c r="B90" s="288" t="s">
        <v>558</v>
      </c>
      <c r="C90" s="288">
        <v>791</v>
      </c>
      <c r="D90" s="288" t="s">
        <v>389</v>
      </c>
      <c r="E90" s="288" t="s">
        <v>564</v>
      </c>
      <c r="G90" s="288" t="s">
        <v>79</v>
      </c>
      <c r="H90" s="285"/>
      <c r="I90" s="285"/>
      <c r="J90" s="285"/>
      <c r="L90" s="289">
        <v>0</v>
      </c>
      <c r="M90" s="289">
        <v>972.15</v>
      </c>
      <c r="N90" s="289">
        <f t="shared" si="2"/>
        <v>-972.15</v>
      </c>
      <c r="O90" s="288" t="s">
        <v>577</v>
      </c>
      <c r="P90" s="286">
        <v>0</v>
      </c>
      <c r="Q90" s="286">
        <v>737315</v>
      </c>
      <c r="R90" s="286">
        <v>-737315</v>
      </c>
      <c r="S90" s="288" t="s">
        <v>577</v>
      </c>
      <c r="T90" s="287">
        <f t="shared" si="3"/>
        <v>758.43748392737746</v>
      </c>
    </row>
    <row r="91" spans="1:20">
      <c r="A91" s="288" t="s">
        <v>391</v>
      </c>
      <c r="B91" s="288" t="s">
        <v>558</v>
      </c>
      <c r="C91" s="288">
        <v>791</v>
      </c>
      <c r="D91" s="288" t="s">
        <v>389</v>
      </c>
      <c r="E91" s="288" t="s">
        <v>564</v>
      </c>
      <c r="G91" s="288" t="s">
        <v>79</v>
      </c>
      <c r="H91" s="285"/>
      <c r="I91" s="285"/>
      <c r="J91" s="285"/>
      <c r="L91" s="289">
        <v>0</v>
      </c>
      <c r="M91" s="289">
        <v>886.91</v>
      </c>
      <c r="N91" s="289">
        <f t="shared" si="2"/>
        <v>-886.91</v>
      </c>
      <c r="O91" s="288" t="s">
        <v>578</v>
      </c>
      <c r="P91" s="286">
        <v>0</v>
      </c>
      <c r="Q91" s="286">
        <v>672667</v>
      </c>
      <c r="R91" s="286">
        <v>-672667</v>
      </c>
      <c r="S91" s="288" t="s">
        <v>578</v>
      </c>
      <c r="T91" s="287">
        <f t="shared" si="3"/>
        <v>758.43884948867424</v>
      </c>
    </row>
    <row r="92" spans="1:20">
      <c r="A92" s="288" t="s">
        <v>391</v>
      </c>
      <c r="B92" s="288" t="s">
        <v>558</v>
      </c>
      <c r="C92" s="288">
        <v>791</v>
      </c>
      <c r="D92" s="288" t="s">
        <v>389</v>
      </c>
      <c r="E92" s="288" t="s">
        <v>564</v>
      </c>
      <c r="G92" s="288" t="s">
        <v>79</v>
      </c>
      <c r="H92" s="285"/>
      <c r="I92" s="285"/>
      <c r="J92" s="285"/>
      <c r="L92" s="289">
        <v>0</v>
      </c>
      <c r="M92" s="289">
        <v>742.78</v>
      </c>
      <c r="N92" s="289">
        <f t="shared" si="2"/>
        <v>-742.78</v>
      </c>
      <c r="O92" s="288" t="s">
        <v>579</v>
      </c>
      <c r="P92" s="286">
        <v>0</v>
      </c>
      <c r="Q92" s="286">
        <v>563352</v>
      </c>
      <c r="R92" s="286">
        <v>-563352</v>
      </c>
      <c r="S92" s="288" t="s">
        <v>579</v>
      </c>
      <c r="T92" s="287">
        <f t="shared" si="3"/>
        <v>758.43722232693403</v>
      </c>
    </row>
    <row r="93" spans="1:20">
      <c r="A93" s="288" t="s">
        <v>391</v>
      </c>
      <c r="B93" s="288" t="s">
        <v>558</v>
      </c>
      <c r="C93" s="288">
        <v>791</v>
      </c>
      <c r="D93" s="288" t="s">
        <v>389</v>
      </c>
      <c r="E93" s="288" t="s">
        <v>564</v>
      </c>
      <c r="G93" s="288" t="s">
        <v>79</v>
      </c>
      <c r="H93" s="285"/>
      <c r="I93" s="285"/>
      <c r="J93" s="285"/>
      <c r="L93" s="289">
        <v>0</v>
      </c>
      <c r="M93" s="289">
        <v>711.91</v>
      </c>
      <c r="N93" s="289">
        <f t="shared" si="2"/>
        <v>-711.91</v>
      </c>
      <c r="O93" s="288" t="s">
        <v>580</v>
      </c>
      <c r="P93" s="286">
        <v>0</v>
      </c>
      <c r="Q93" s="286">
        <v>539938</v>
      </c>
      <c r="R93" s="286">
        <v>-539938</v>
      </c>
      <c r="S93" s="288" t="s">
        <v>580</v>
      </c>
      <c r="T93" s="287">
        <f t="shared" si="3"/>
        <v>758.43575732887587</v>
      </c>
    </row>
    <row r="94" spans="1:20">
      <c r="A94" s="288" t="s">
        <v>391</v>
      </c>
      <c r="B94" s="288" t="s">
        <v>558</v>
      </c>
      <c r="C94" s="288">
        <v>791</v>
      </c>
      <c r="D94" s="288" t="s">
        <v>389</v>
      </c>
      <c r="E94" s="288" t="s">
        <v>564</v>
      </c>
      <c r="G94" s="288" t="s">
        <v>79</v>
      </c>
      <c r="H94" s="285"/>
      <c r="I94" s="285"/>
      <c r="J94" s="285"/>
      <c r="L94" s="289">
        <v>0</v>
      </c>
      <c r="M94" s="289">
        <v>565.11</v>
      </c>
      <c r="N94" s="289">
        <f t="shared" si="2"/>
        <v>-565.11</v>
      </c>
      <c r="O94" s="288" t="s">
        <v>581</v>
      </c>
      <c r="P94" s="286">
        <v>0</v>
      </c>
      <c r="Q94" s="286">
        <v>428603</v>
      </c>
      <c r="R94" s="286">
        <v>-428603</v>
      </c>
      <c r="S94" s="288" t="s">
        <v>581</v>
      </c>
      <c r="T94" s="287">
        <f t="shared" si="3"/>
        <v>758.44171931128449</v>
      </c>
    </row>
    <row r="95" spans="1:20">
      <c r="A95" s="288" t="s">
        <v>391</v>
      </c>
      <c r="B95" s="288" t="s">
        <v>558</v>
      </c>
      <c r="C95" s="288">
        <v>791</v>
      </c>
      <c r="D95" s="288" t="s">
        <v>389</v>
      </c>
      <c r="E95" s="288" t="s">
        <v>564</v>
      </c>
      <c r="G95" s="288" t="s">
        <v>79</v>
      </c>
      <c r="H95" s="285"/>
      <c r="I95" s="285"/>
      <c r="J95" s="285"/>
      <c r="L95" s="289">
        <v>0</v>
      </c>
      <c r="M95" s="289">
        <v>507.17</v>
      </c>
      <c r="N95" s="289">
        <f t="shared" si="2"/>
        <v>-507.17</v>
      </c>
      <c r="O95" s="288" t="s">
        <v>582</v>
      </c>
      <c r="P95" s="286">
        <v>0</v>
      </c>
      <c r="Q95" s="286">
        <v>384656</v>
      </c>
      <c r="R95" s="286">
        <v>-384656</v>
      </c>
      <c r="S95" s="288" t="s">
        <v>582</v>
      </c>
      <c r="T95" s="287">
        <f t="shared" si="3"/>
        <v>758.43602736754929</v>
      </c>
    </row>
    <row r="96" spans="1:20">
      <c r="A96" s="288" t="s">
        <v>391</v>
      </c>
      <c r="B96" s="288" t="s">
        <v>558</v>
      </c>
      <c r="C96" s="288">
        <v>791</v>
      </c>
      <c r="D96" s="288" t="s">
        <v>389</v>
      </c>
      <c r="E96" s="288" t="s">
        <v>564</v>
      </c>
      <c r="G96" s="288" t="s">
        <v>79</v>
      </c>
      <c r="H96" s="285"/>
      <c r="I96" s="285"/>
      <c r="J96" s="285"/>
      <c r="L96" s="289">
        <v>0</v>
      </c>
      <c r="M96" s="289">
        <v>449.83</v>
      </c>
      <c r="N96" s="289">
        <f t="shared" si="2"/>
        <v>-449.83</v>
      </c>
      <c r="O96" s="288" t="s">
        <v>583</v>
      </c>
      <c r="P96" s="286">
        <v>0</v>
      </c>
      <c r="Q96" s="286">
        <v>341166</v>
      </c>
      <c r="R96" s="286">
        <v>-341166</v>
      </c>
      <c r="S96" s="288" t="s">
        <v>583</v>
      </c>
      <c r="T96" s="287">
        <f t="shared" si="3"/>
        <v>758.4331858702177</v>
      </c>
    </row>
    <row r="97" spans="1:20">
      <c r="A97" s="288" t="s">
        <v>391</v>
      </c>
      <c r="B97" s="288" t="s">
        <v>558</v>
      </c>
      <c r="C97" s="288">
        <v>791</v>
      </c>
      <c r="D97" s="288" t="s">
        <v>389</v>
      </c>
      <c r="E97" s="288" t="s">
        <v>564</v>
      </c>
      <c r="G97" s="288" t="s">
        <v>79</v>
      </c>
      <c r="H97" s="285"/>
      <c r="I97" s="285"/>
      <c r="J97" s="285"/>
      <c r="L97" s="289">
        <v>0</v>
      </c>
      <c r="M97" s="289">
        <v>423.26</v>
      </c>
      <c r="N97" s="289">
        <f t="shared" si="2"/>
        <v>-423.26</v>
      </c>
      <c r="O97" s="288" t="s">
        <v>584</v>
      </c>
      <c r="P97" s="286">
        <v>0</v>
      </c>
      <c r="Q97" s="286">
        <v>321017</v>
      </c>
      <c r="R97" s="286">
        <v>-321017</v>
      </c>
      <c r="S97" s="288" t="s">
        <v>584</v>
      </c>
      <c r="T97" s="287">
        <f t="shared" si="3"/>
        <v>758.43925719415961</v>
      </c>
    </row>
    <row r="98" spans="1:20">
      <c r="A98" s="288" t="s">
        <v>391</v>
      </c>
      <c r="B98" s="288" t="s">
        <v>558</v>
      </c>
      <c r="C98" s="288">
        <v>791</v>
      </c>
      <c r="D98" s="288" t="s">
        <v>389</v>
      </c>
      <c r="E98" s="288" t="s">
        <v>564</v>
      </c>
      <c r="G98" s="288" t="s">
        <v>79</v>
      </c>
      <c r="H98" s="285"/>
      <c r="I98" s="285"/>
      <c r="J98" s="285"/>
      <c r="L98" s="289">
        <v>0</v>
      </c>
      <c r="M98" s="289">
        <v>395.93</v>
      </c>
      <c r="N98" s="289">
        <f t="shared" si="2"/>
        <v>-395.93</v>
      </c>
      <c r="O98" s="288" t="s">
        <v>585</v>
      </c>
      <c r="P98" s="286">
        <v>0</v>
      </c>
      <c r="Q98" s="286">
        <v>300289</v>
      </c>
      <c r="R98" s="286">
        <v>-300289</v>
      </c>
      <c r="S98" s="288" t="s">
        <v>585</v>
      </c>
      <c r="T98" s="287">
        <f t="shared" si="3"/>
        <v>758.43962316571105</v>
      </c>
    </row>
    <row r="99" spans="1:20">
      <c r="A99" s="288" t="s">
        <v>391</v>
      </c>
      <c r="B99" s="288" t="s">
        <v>558</v>
      </c>
      <c r="C99" s="288">
        <v>791</v>
      </c>
      <c r="D99" s="288" t="s">
        <v>389</v>
      </c>
      <c r="E99" s="288" t="s">
        <v>564</v>
      </c>
      <c r="G99" s="288" t="s">
        <v>79</v>
      </c>
      <c r="H99" s="285"/>
      <c r="I99" s="285"/>
      <c r="J99" s="285"/>
      <c r="L99" s="289">
        <v>0</v>
      </c>
      <c r="M99" s="289">
        <v>362.08</v>
      </c>
      <c r="N99" s="289">
        <f t="shared" si="2"/>
        <v>-362.08</v>
      </c>
      <c r="O99" s="288" t="s">
        <v>586</v>
      </c>
      <c r="P99" s="286">
        <v>0</v>
      </c>
      <c r="Q99" s="286">
        <v>274614</v>
      </c>
      <c r="R99" s="286">
        <v>-274614</v>
      </c>
      <c r="S99" s="288" t="s">
        <v>586</v>
      </c>
      <c r="T99" s="287">
        <f t="shared" si="3"/>
        <v>758.43460008837826</v>
      </c>
    </row>
    <row r="100" spans="1:20">
      <c r="A100" s="288" t="s">
        <v>391</v>
      </c>
      <c r="B100" s="288" t="s">
        <v>558</v>
      </c>
      <c r="C100" s="288">
        <v>791</v>
      </c>
      <c r="D100" s="288" t="s">
        <v>389</v>
      </c>
      <c r="E100" s="288" t="s">
        <v>564</v>
      </c>
      <c r="G100" s="288" t="s">
        <v>79</v>
      </c>
      <c r="H100" s="285"/>
      <c r="I100" s="285"/>
      <c r="J100" s="285"/>
      <c r="L100" s="289">
        <v>0</v>
      </c>
      <c r="M100" s="289">
        <v>287.5</v>
      </c>
      <c r="N100" s="289">
        <f t="shared" si="2"/>
        <v>-287.5</v>
      </c>
      <c r="O100" s="288" t="s">
        <v>587</v>
      </c>
      <c r="P100" s="286">
        <v>0</v>
      </c>
      <c r="Q100" s="286">
        <v>218049</v>
      </c>
      <c r="R100" s="286">
        <v>-218049</v>
      </c>
      <c r="S100" s="288" t="s">
        <v>587</v>
      </c>
      <c r="T100" s="287">
        <f t="shared" si="3"/>
        <v>758.43130434782609</v>
      </c>
    </row>
    <row r="101" spans="1:20">
      <c r="A101" s="288" t="s">
        <v>391</v>
      </c>
      <c r="B101" s="288" t="s">
        <v>558</v>
      </c>
      <c r="C101" s="288">
        <v>791</v>
      </c>
      <c r="D101" s="288" t="s">
        <v>389</v>
      </c>
      <c r="E101" s="288" t="s">
        <v>564</v>
      </c>
      <c r="G101" s="288" t="s">
        <v>79</v>
      </c>
      <c r="H101" s="285"/>
      <c r="I101" s="285"/>
      <c r="J101" s="285"/>
      <c r="L101" s="289">
        <v>0</v>
      </c>
      <c r="M101" s="289">
        <v>262.02</v>
      </c>
      <c r="N101" s="289">
        <f t="shared" si="2"/>
        <v>-262.02</v>
      </c>
      <c r="O101" s="288" t="s">
        <v>588</v>
      </c>
      <c r="P101" s="286">
        <v>0</v>
      </c>
      <c r="Q101" s="286">
        <v>198724</v>
      </c>
      <c r="R101" s="286">
        <v>-198724</v>
      </c>
      <c r="S101" s="288" t="s">
        <v>588</v>
      </c>
      <c r="T101" s="287">
        <f t="shared" si="3"/>
        <v>758.43065414853834</v>
      </c>
    </row>
    <row r="102" spans="1:20">
      <c r="A102" s="288" t="s">
        <v>391</v>
      </c>
      <c r="B102" s="288" t="s">
        <v>558</v>
      </c>
      <c r="C102" s="288">
        <v>791</v>
      </c>
      <c r="D102" s="288" t="s">
        <v>389</v>
      </c>
      <c r="E102" s="288" t="s">
        <v>564</v>
      </c>
      <c r="G102" s="288" t="s">
        <v>79</v>
      </c>
      <c r="H102" s="285"/>
      <c r="I102" s="285"/>
      <c r="J102" s="285"/>
      <c r="L102" s="289">
        <v>0</v>
      </c>
      <c r="M102" s="289">
        <v>195.05</v>
      </c>
      <c r="N102" s="289">
        <f t="shared" si="2"/>
        <v>-195.05</v>
      </c>
      <c r="O102" s="288" t="s">
        <v>589</v>
      </c>
      <c r="P102" s="286">
        <v>0</v>
      </c>
      <c r="Q102" s="286">
        <v>147933</v>
      </c>
      <c r="R102" s="286">
        <v>-147933</v>
      </c>
      <c r="S102" s="288" t="s">
        <v>589</v>
      </c>
      <c r="T102" s="287">
        <f t="shared" si="3"/>
        <v>758.43629838502943</v>
      </c>
    </row>
    <row r="103" spans="1:20">
      <c r="A103" s="288" t="s">
        <v>391</v>
      </c>
      <c r="B103" s="288" t="s">
        <v>558</v>
      </c>
      <c r="C103" s="288">
        <v>791</v>
      </c>
      <c r="D103" s="288" t="s">
        <v>389</v>
      </c>
      <c r="E103" s="288" t="s">
        <v>564</v>
      </c>
      <c r="G103" s="288" t="s">
        <v>79</v>
      </c>
      <c r="H103" s="285"/>
      <c r="I103" s="285"/>
      <c r="J103" s="285"/>
      <c r="L103" s="289">
        <v>0</v>
      </c>
      <c r="M103" s="289">
        <v>187.33</v>
      </c>
      <c r="N103" s="289">
        <f t="shared" si="2"/>
        <v>-187.33</v>
      </c>
      <c r="O103" s="288" t="s">
        <v>590</v>
      </c>
      <c r="P103" s="286">
        <v>0</v>
      </c>
      <c r="Q103" s="286">
        <v>142082</v>
      </c>
      <c r="R103" s="286">
        <v>-142082</v>
      </c>
      <c r="S103" s="288" t="s">
        <v>590</v>
      </c>
      <c r="T103" s="287">
        <f t="shared" si="3"/>
        <v>758.45833555757213</v>
      </c>
    </row>
    <row r="104" spans="1:20">
      <c r="A104" s="288" t="s">
        <v>391</v>
      </c>
      <c r="B104" s="288" t="s">
        <v>558</v>
      </c>
      <c r="C104" s="288">
        <v>791</v>
      </c>
      <c r="D104" s="288" t="s">
        <v>389</v>
      </c>
      <c r="E104" s="288" t="s">
        <v>564</v>
      </c>
      <c r="G104" s="288" t="s">
        <v>79</v>
      </c>
      <c r="H104" s="285"/>
      <c r="I104" s="285"/>
      <c r="J104" s="285"/>
      <c r="L104" s="289">
        <v>0</v>
      </c>
      <c r="M104" s="289">
        <v>168.11</v>
      </c>
      <c r="N104" s="289">
        <f t="shared" si="2"/>
        <v>-168.11</v>
      </c>
      <c r="O104" s="288" t="s">
        <v>591</v>
      </c>
      <c r="P104" s="286">
        <v>0</v>
      </c>
      <c r="Q104" s="286">
        <v>127504</v>
      </c>
      <c r="R104" s="286">
        <v>-127504</v>
      </c>
      <c r="S104" s="288" t="s">
        <v>591</v>
      </c>
      <c r="T104" s="287">
        <f t="shared" si="3"/>
        <v>758.45577300576997</v>
      </c>
    </row>
    <row r="105" spans="1:20">
      <c r="A105" s="288" t="s">
        <v>391</v>
      </c>
      <c r="B105" s="288" t="s">
        <v>558</v>
      </c>
      <c r="C105" s="288">
        <v>791</v>
      </c>
      <c r="D105" s="288" t="s">
        <v>389</v>
      </c>
      <c r="E105" s="288" t="s">
        <v>564</v>
      </c>
      <c r="G105" s="288" t="s">
        <v>79</v>
      </c>
      <c r="H105" s="285"/>
      <c r="I105" s="285"/>
      <c r="J105" s="285"/>
      <c r="L105" s="289">
        <v>0</v>
      </c>
      <c r="M105" s="289">
        <v>121.98</v>
      </c>
      <c r="N105" s="289">
        <f t="shared" si="2"/>
        <v>-121.98</v>
      </c>
      <c r="O105" s="288" t="s">
        <v>592</v>
      </c>
      <c r="P105" s="286">
        <v>0</v>
      </c>
      <c r="Q105" s="286">
        <v>92516</v>
      </c>
      <c r="R105" s="286">
        <v>-92516</v>
      </c>
      <c r="S105" s="288" t="s">
        <v>592</v>
      </c>
      <c r="T105" s="287">
        <f t="shared" si="3"/>
        <v>758.45220527955405</v>
      </c>
    </row>
    <row r="106" spans="1:20">
      <c r="A106" s="288" t="s">
        <v>391</v>
      </c>
      <c r="B106" s="288" t="s">
        <v>558</v>
      </c>
      <c r="C106" s="288">
        <v>791</v>
      </c>
      <c r="D106" s="288" t="s">
        <v>389</v>
      </c>
      <c r="E106" s="288" t="s">
        <v>564</v>
      </c>
      <c r="G106" s="288" t="s">
        <v>79</v>
      </c>
      <c r="H106" s="285"/>
      <c r="I106" s="285"/>
      <c r="J106" s="285"/>
      <c r="L106" s="289">
        <v>0</v>
      </c>
      <c r="M106" s="289">
        <v>120.1</v>
      </c>
      <c r="N106" s="289">
        <f t="shared" si="2"/>
        <v>-120.1</v>
      </c>
      <c r="O106" s="288" t="s">
        <v>593</v>
      </c>
      <c r="P106" s="286">
        <v>0</v>
      </c>
      <c r="Q106" s="286">
        <v>91092</v>
      </c>
      <c r="R106" s="286">
        <v>-91092</v>
      </c>
      <c r="S106" s="288" t="s">
        <v>593</v>
      </c>
      <c r="T106" s="287">
        <f t="shared" si="3"/>
        <v>758.46794338051632</v>
      </c>
    </row>
    <row r="107" spans="1:20">
      <c r="A107" s="288" t="s">
        <v>391</v>
      </c>
      <c r="B107" s="288" t="s">
        <v>558</v>
      </c>
      <c r="C107" s="288">
        <v>792</v>
      </c>
      <c r="D107" s="288" t="s">
        <v>389</v>
      </c>
      <c r="E107" s="288" t="s">
        <v>594</v>
      </c>
      <c r="G107" s="288" t="s">
        <v>79</v>
      </c>
      <c r="H107" s="285"/>
      <c r="I107" s="285"/>
      <c r="J107" s="285"/>
      <c r="L107" s="289">
        <v>0</v>
      </c>
      <c r="M107" s="289">
        <v>96.7</v>
      </c>
      <c r="N107" s="289">
        <f t="shared" si="2"/>
        <v>-96.7</v>
      </c>
      <c r="O107" s="288" t="s">
        <v>595</v>
      </c>
      <c r="P107" s="286">
        <v>0</v>
      </c>
      <c r="Q107" s="286">
        <v>73339</v>
      </c>
      <c r="R107" s="286">
        <v>-73339</v>
      </c>
      <c r="S107" s="288" t="s">
        <v>595</v>
      </c>
      <c r="T107" s="287">
        <f t="shared" si="3"/>
        <v>758.4177869700103</v>
      </c>
    </row>
    <row r="108" spans="1:20">
      <c r="A108" s="288" t="s">
        <v>391</v>
      </c>
      <c r="B108" s="288" t="s">
        <v>558</v>
      </c>
      <c r="C108" s="288">
        <v>792</v>
      </c>
      <c r="D108" s="288" t="s">
        <v>389</v>
      </c>
      <c r="E108" s="288" t="s">
        <v>594</v>
      </c>
      <c r="G108" s="288" t="s">
        <v>79</v>
      </c>
      <c r="H108" s="285"/>
      <c r="I108" s="285"/>
      <c r="J108" s="285"/>
      <c r="L108" s="289">
        <v>0</v>
      </c>
      <c r="M108" s="289">
        <v>62.69</v>
      </c>
      <c r="N108" s="289">
        <f t="shared" si="2"/>
        <v>-62.69</v>
      </c>
      <c r="O108" s="288" t="s">
        <v>596</v>
      </c>
      <c r="P108" s="286">
        <v>0</v>
      </c>
      <c r="Q108" s="286">
        <v>47547</v>
      </c>
      <c r="R108" s="286">
        <v>-47547</v>
      </c>
      <c r="S108" s="288" t="s">
        <v>596</v>
      </c>
      <c r="T108" s="287">
        <f t="shared" si="3"/>
        <v>758.44632317754031</v>
      </c>
    </row>
    <row r="109" spans="1:20">
      <c r="A109" s="288" t="s">
        <v>391</v>
      </c>
      <c r="B109" s="288" t="s">
        <v>558</v>
      </c>
      <c r="C109" s="288">
        <v>792</v>
      </c>
      <c r="D109" s="288" t="s">
        <v>389</v>
      </c>
      <c r="E109" s="288" t="s">
        <v>594</v>
      </c>
      <c r="G109" s="288" t="s">
        <v>79</v>
      </c>
      <c r="H109" s="285"/>
      <c r="I109" s="285"/>
      <c r="J109" s="285"/>
      <c r="L109" s="289">
        <v>0</v>
      </c>
      <c r="M109" s="289">
        <v>59.51</v>
      </c>
      <c r="N109" s="289">
        <f t="shared" si="2"/>
        <v>-59.51</v>
      </c>
      <c r="O109" s="288" t="s">
        <v>597</v>
      </c>
      <c r="P109" s="286">
        <v>0</v>
      </c>
      <c r="Q109" s="286">
        <v>45137</v>
      </c>
      <c r="R109" s="286">
        <v>-45137</v>
      </c>
      <c r="S109" s="288" t="s">
        <v>597</v>
      </c>
      <c r="T109" s="287">
        <f t="shared" si="3"/>
        <v>758.47756679549661</v>
      </c>
    </row>
    <row r="110" spans="1:20">
      <c r="A110" s="288" t="s">
        <v>391</v>
      </c>
      <c r="B110" s="288" t="s">
        <v>558</v>
      </c>
      <c r="C110" s="288">
        <v>792</v>
      </c>
      <c r="D110" s="288" t="s">
        <v>389</v>
      </c>
      <c r="E110" s="288" t="s">
        <v>594</v>
      </c>
      <c r="G110" s="288" t="s">
        <v>79</v>
      </c>
      <c r="H110" s="285"/>
      <c r="I110" s="285"/>
      <c r="J110" s="285"/>
      <c r="L110" s="289">
        <v>0</v>
      </c>
      <c r="M110" s="289">
        <v>59.11</v>
      </c>
      <c r="N110" s="289">
        <f t="shared" si="2"/>
        <v>-59.11</v>
      </c>
      <c r="O110" s="288" t="s">
        <v>598</v>
      </c>
      <c r="P110" s="286">
        <v>0</v>
      </c>
      <c r="Q110" s="286">
        <v>44833</v>
      </c>
      <c r="R110" s="286">
        <v>-44833</v>
      </c>
      <c r="S110" s="288" t="s">
        <v>598</v>
      </c>
      <c r="T110" s="287">
        <f t="shared" si="3"/>
        <v>758.46726442226361</v>
      </c>
    </row>
    <row r="111" spans="1:20">
      <c r="A111" s="288" t="s">
        <v>391</v>
      </c>
      <c r="B111" s="288" t="s">
        <v>558</v>
      </c>
      <c r="C111" s="288">
        <v>792</v>
      </c>
      <c r="D111" s="288" t="s">
        <v>389</v>
      </c>
      <c r="E111" s="288" t="s">
        <v>594</v>
      </c>
      <c r="G111" s="288" t="s">
        <v>79</v>
      </c>
      <c r="H111" s="285"/>
      <c r="I111" s="285"/>
      <c r="J111" s="285"/>
      <c r="L111" s="289">
        <v>0</v>
      </c>
      <c r="M111" s="289">
        <v>37.619999999999997</v>
      </c>
      <c r="N111" s="289">
        <f t="shared" si="2"/>
        <v>-37.619999999999997</v>
      </c>
      <c r="O111" s="288" t="s">
        <v>599</v>
      </c>
      <c r="P111" s="286">
        <v>0</v>
      </c>
      <c r="Q111" s="286">
        <v>28533</v>
      </c>
      <c r="R111" s="286">
        <v>-28533</v>
      </c>
      <c r="S111" s="288" t="s">
        <v>599</v>
      </c>
      <c r="T111" s="287">
        <f t="shared" si="3"/>
        <v>758.45295055821373</v>
      </c>
    </row>
    <row r="112" spans="1:20">
      <c r="A112" s="288" t="s">
        <v>391</v>
      </c>
      <c r="B112" s="288" t="s">
        <v>558</v>
      </c>
      <c r="C112" s="288">
        <v>792</v>
      </c>
      <c r="D112" s="288" t="s">
        <v>389</v>
      </c>
      <c r="E112" s="288" t="s">
        <v>594</v>
      </c>
      <c r="G112" s="288" t="s">
        <v>79</v>
      </c>
      <c r="H112" s="285"/>
      <c r="I112" s="285"/>
      <c r="J112" s="285"/>
      <c r="L112" s="289">
        <v>0</v>
      </c>
      <c r="M112" s="289">
        <v>31.79</v>
      </c>
      <c r="N112" s="289">
        <f t="shared" si="2"/>
        <v>-31.79</v>
      </c>
      <c r="O112" s="288" t="s">
        <v>600</v>
      </c>
      <c r="P112" s="286">
        <v>0</v>
      </c>
      <c r="Q112" s="286">
        <v>24114</v>
      </c>
      <c r="R112" s="286">
        <v>-24114</v>
      </c>
      <c r="S112" s="288" t="s">
        <v>600</v>
      </c>
      <c r="T112" s="287">
        <f t="shared" si="3"/>
        <v>758.54042151620013</v>
      </c>
    </row>
    <row r="113" spans="1:20">
      <c r="A113" s="288" t="s">
        <v>391</v>
      </c>
      <c r="B113" s="288" t="s">
        <v>558</v>
      </c>
      <c r="C113" s="288">
        <v>792</v>
      </c>
      <c r="D113" s="288" t="s">
        <v>389</v>
      </c>
      <c r="E113" s="288" t="s">
        <v>594</v>
      </c>
      <c r="G113" s="288" t="s">
        <v>79</v>
      </c>
      <c r="H113" s="285"/>
      <c r="I113" s="285"/>
      <c r="J113" s="285"/>
      <c r="L113" s="289">
        <v>0</v>
      </c>
      <c r="M113" s="289">
        <v>28.47</v>
      </c>
      <c r="N113" s="289">
        <f t="shared" si="2"/>
        <v>-28.47</v>
      </c>
      <c r="O113" s="288" t="s">
        <v>601</v>
      </c>
      <c r="P113" s="286">
        <v>0</v>
      </c>
      <c r="Q113" s="286">
        <v>21593</v>
      </c>
      <c r="R113" s="286">
        <v>-21593</v>
      </c>
      <c r="S113" s="288" t="s">
        <v>601</v>
      </c>
      <c r="T113" s="287">
        <f t="shared" si="3"/>
        <v>758.44748858447497</v>
      </c>
    </row>
    <row r="114" spans="1:20">
      <c r="A114" s="288" t="s">
        <v>391</v>
      </c>
      <c r="B114" s="288" t="s">
        <v>558</v>
      </c>
      <c r="C114" s="288">
        <v>792</v>
      </c>
      <c r="D114" s="288" t="s">
        <v>389</v>
      </c>
      <c r="E114" s="288" t="s">
        <v>594</v>
      </c>
      <c r="G114" s="288" t="s">
        <v>79</v>
      </c>
      <c r="H114" s="285"/>
      <c r="I114" s="285"/>
      <c r="J114" s="285"/>
      <c r="L114" s="289">
        <v>0</v>
      </c>
      <c r="M114" s="289">
        <v>20.92</v>
      </c>
      <c r="N114" s="289">
        <f t="shared" si="2"/>
        <v>-20.92</v>
      </c>
      <c r="O114" s="288" t="s">
        <v>602</v>
      </c>
      <c r="P114" s="286">
        <v>0</v>
      </c>
      <c r="Q114" s="286">
        <v>15869</v>
      </c>
      <c r="R114" s="286">
        <v>-15869</v>
      </c>
      <c r="S114" s="288" t="s">
        <v>602</v>
      </c>
      <c r="T114" s="287">
        <f t="shared" si="3"/>
        <v>758.55640535372845</v>
      </c>
    </row>
    <row r="115" spans="1:20">
      <c r="A115" s="288" t="s">
        <v>391</v>
      </c>
      <c r="B115" s="288" t="s">
        <v>558</v>
      </c>
      <c r="C115" s="288">
        <v>792</v>
      </c>
      <c r="D115" s="288" t="s">
        <v>389</v>
      </c>
      <c r="E115" s="288" t="s">
        <v>594</v>
      </c>
      <c r="G115" s="288" t="s">
        <v>79</v>
      </c>
      <c r="H115" s="285"/>
      <c r="I115" s="285"/>
      <c r="J115" s="285"/>
      <c r="L115" s="289">
        <v>0</v>
      </c>
      <c r="M115" s="289">
        <v>17.05</v>
      </c>
      <c r="N115" s="289">
        <f t="shared" si="2"/>
        <v>-17.05</v>
      </c>
      <c r="O115" s="288" t="s">
        <v>603</v>
      </c>
      <c r="P115" s="286">
        <v>0</v>
      </c>
      <c r="Q115" s="286">
        <v>12934</v>
      </c>
      <c r="R115" s="286">
        <v>-12934</v>
      </c>
      <c r="S115" s="288" t="s">
        <v>603</v>
      </c>
      <c r="T115" s="287">
        <f t="shared" si="3"/>
        <v>758.59237536656883</v>
      </c>
    </row>
    <row r="116" spans="1:20">
      <c r="A116" s="288" t="s">
        <v>391</v>
      </c>
      <c r="B116" s="288" t="s">
        <v>558</v>
      </c>
      <c r="C116" s="288">
        <v>792</v>
      </c>
      <c r="D116" s="288" t="s">
        <v>389</v>
      </c>
      <c r="E116" s="288" t="s">
        <v>594</v>
      </c>
      <c r="G116" s="288" t="s">
        <v>79</v>
      </c>
      <c r="H116" s="285"/>
      <c r="I116" s="285"/>
      <c r="J116" s="285"/>
      <c r="L116" s="289">
        <v>0</v>
      </c>
      <c r="M116" s="289">
        <v>15.22</v>
      </c>
      <c r="N116" s="289">
        <f t="shared" si="2"/>
        <v>-15.22</v>
      </c>
      <c r="O116" s="288" t="s">
        <v>604</v>
      </c>
      <c r="P116" s="286">
        <v>0</v>
      </c>
      <c r="Q116" s="286">
        <v>11545</v>
      </c>
      <c r="R116" s="286">
        <v>-11545</v>
      </c>
      <c r="S116" s="288" t="s">
        <v>604</v>
      </c>
      <c r="T116" s="287">
        <f t="shared" si="3"/>
        <v>758.54139290407352</v>
      </c>
    </row>
    <row r="117" spans="1:20">
      <c r="A117" s="288" t="s">
        <v>391</v>
      </c>
      <c r="B117" s="288" t="s">
        <v>558</v>
      </c>
      <c r="C117" s="288">
        <v>792</v>
      </c>
      <c r="D117" s="288" t="s">
        <v>389</v>
      </c>
      <c r="E117" s="288" t="s">
        <v>594</v>
      </c>
      <c r="G117" s="288" t="s">
        <v>79</v>
      </c>
      <c r="H117" s="285"/>
      <c r="I117" s="285"/>
      <c r="J117" s="285"/>
      <c r="L117" s="289">
        <v>0</v>
      </c>
      <c r="M117" s="289">
        <v>13.12</v>
      </c>
      <c r="N117" s="289">
        <f t="shared" si="2"/>
        <v>-13.12</v>
      </c>
      <c r="O117" s="288" t="s">
        <v>605</v>
      </c>
      <c r="P117" s="286">
        <v>0</v>
      </c>
      <c r="Q117" s="286">
        <v>9953</v>
      </c>
      <c r="R117" s="286">
        <v>-9953</v>
      </c>
      <c r="S117" s="288" t="s">
        <v>605</v>
      </c>
      <c r="T117" s="287">
        <f t="shared" si="3"/>
        <v>758.61280487804879</v>
      </c>
    </row>
    <row r="118" spans="1:20">
      <c r="A118" s="288" t="s">
        <v>391</v>
      </c>
      <c r="B118" s="288" t="s">
        <v>558</v>
      </c>
      <c r="C118" s="288">
        <v>792</v>
      </c>
      <c r="D118" s="288" t="s">
        <v>389</v>
      </c>
      <c r="E118" s="288" t="s">
        <v>594</v>
      </c>
      <c r="G118" s="288" t="s">
        <v>79</v>
      </c>
      <c r="H118" s="285"/>
      <c r="I118" s="285"/>
      <c r="J118" s="285"/>
      <c r="L118" s="289">
        <v>0</v>
      </c>
      <c r="M118" s="289">
        <v>11.88</v>
      </c>
      <c r="N118" s="289">
        <f t="shared" si="2"/>
        <v>-11.88</v>
      </c>
      <c r="O118" s="288" t="s">
        <v>606</v>
      </c>
      <c r="P118" s="286">
        <v>0</v>
      </c>
      <c r="Q118" s="286">
        <v>9007</v>
      </c>
      <c r="R118" s="286">
        <v>-9007</v>
      </c>
      <c r="S118" s="288" t="s">
        <v>606</v>
      </c>
      <c r="T118" s="287">
        <f t="shared" si="3"/>
        <v>758.16498316498314</v>
      </c>
    </row>
    <row r="119" spans="1:20">
      <c r="A119" s="288" t="s">
        <v>391</v>
      </c>
      <c r="B119" s="288" t="s">
        <v>558</v>
      </c>
      <c r="C119" s="288">
        <v>792</v>
      </c>
      <c r="D119" s="288" t="s">
        <v>389</v>
      </c>
      <c r="E119" s="288" t="s">
        <v>594</v>
      </c>
      <c r="G119" s="288" t="s">
        <v>79</v>
      </c>
      <c r="H119" s="285"/>
      <c r="I119" s="285"/>
      <c r="J119" s="285"/>
      <c r="L119" s="289">
        <v>0</v>
      </c>
      <c r="M119" s="289">
        <v>6.12</v>
      </c>
      <c r="N119" s="289">
        <f t="shared" si="2"/>
        <v>-6.12</v>
      </c>
      <c r="O119" s="288" t="s">
        <v>607</v>
      </c>
      <c r="P119" s="286">
        <v>0</v>
      </c>
      <c r="Q119" s="286">
        <v>4639</v>
      </c>
      <c r="R119" s="286">
        <v>-4639</v>
      </c>
      <c r="S119" s="288" t="s">
        <v>607</v>
      </c>
      <c r="T119" s="287">
        <f t="shared" si="3"/>
        <v>758.00653594771245</v>
      </c>
    </row>
    <row r="120" spans="1:20">
      <c r="A120" s="288" t="s">
        <v>391</v>
      </c>
      <c r="B120" s="288" t="s">
        <v>558</v>
      </c>
      <c r="C120" s="288">
        <v>792</v>
      </c>
      <c r="D120" s="288" t="s">
        <v>389</v>
      </c>
      <c r="E120" s="288" t="s">
        <v>594</v>
      </c>
      <c r="G120" s="288" t="s">
        <v>79</v>
      </c>
      <c r="H120" s="285"/>
      <c r="I120" s="285"/>
      <c r="J120" s="285"/>
      <c r="L120" s="289">
        <v>0</v>
      </c>
      <c r="M120" s="289">
        <v>4.66</v>
      </c>
      <c r="N120" s="289">
        <f t="shared" si="2"/>
        <v>-4.66</v>
      </c>
      <c r="O120" s="288" t="s">
        <v>608</v>
      </c>
      <c r="P120" s="286">
        <v>0</v>
      </c>
      <c r="Q120" s="286">
        <v>3532</v>
      </c>
      <c r="R120" s="286">
        <v>-3532</v>
      </c>
      <c r="S120" s="288" t="s">
        <v>608</v>
      </c>
      <c r="T120" s="287">
        <f t="shared" si="3"/>
        <v>757.93991416309007</v>
      </c>
    </row>
    <row r="121" spans="1:20">
      <c r="A121" s="288" t="s">
        <v>391</v>
      </c>
      <c r="B121" s="288" t="s">
        <v>558</v>
      </c>
      <c r="C121" s="288">
        <v>792</v>
      </c>
      <c r="D121" s="288" t="s">
        <v>389</v>
      </c>
      <c r="E121" s="288" t="s">
        <v>594</v>
      </c>
      <c r="G121" s="288" t="s">
        <v>79</v>
      </c>
      <c r="H121" s="285"/>
      <c r="I121" s="285"/>
      <c r="J121" s="285"/>
      <c r="L121" s="289">
        <v>0</v>
      </c>
      <c r="M121" s="289">
        <v>4.09</v>
      </c>
      <c r="N121" s="289">
        <f t="shared" si="2"/>
        <v>-4.09</v>
      </c>
      <c r="O121" s="288" t="s">
        <v>609</v>
      </c>
      <c r="P121" s="286">
        <v>0</v>
      </c>
      <c r="Q121" s="286">
        <v>3105</v>
      </c>
      <c r="R121" s="286">
        <v>-3105</v>
      </c>
      <c r="S121" s="288" t="s">
        <v>609</v>
      </c>
      <c r="T121" s="287">
        <f t="shared" si="3"/>
        <v>759.16870415647929</v>
      </c>
    </row>
    <row r="122" spans="1:20">
      <c r="A122" s="288" t="s">
        <v>391</v>
      </c>
      <c r="B122" s="288" t="s">
        <v>558</v>
      </c>
      <c r="C122" s="288">
        <v>792</v>
      </c>
      <c r="D122" s="288" t="s">
        <v>389</v>
      </c>
      <c r="E122" s="288" t="s">
        <v>594</v>
      </c>
      <c r="G122" s="288" t="s">
        <v>79</v>
      </c>
      <c r="H122" s="285"/>
      <c r="I122" s="285"/>
      <c r="J122" s="285"/>
      <c r="L122" s="289">
        <v>0</v>
      </c>
      <c r="M122" s="289">
        <v>3.77</v>
      </c>
      <c r="N122" s="289">
        <f t="shared" si="2"/>
        <v>-3.77</v>
      </c>
      <c r="O122" s="288" t="s">
        <v>610</v>
      </c>
      <c r="P122" s="286">
        <v>0</v>
      </c>
      <c r="Q122" s="286">
        <v>2857</v>
      </c>
      <c r="R122" s="286">
        <v>-2857</v>
      </c>
      <c r="S122" s="288" t="s">
        <v>610</v>
      </c>
      <c r="T122" s="287">
        <f t="shared" si="3"/>
        <v>757.82493368700261</v>
      </c>
    </row>
    <row r="123" spans="1:20">
      <c r="A123" s="288" t="s">
        <v>391</v>
      </c>
      <c r="B123" s="288" t="s">
        <v>558</v>
      </c>
      <c r="C123" s="288">
        <v>792</v>
      </c>
      <c r="D123" s="288" t="s">
        <v>389</v>
      </c>
      <c r="E123" s="288" t="s">
        <v>594</v>
      </c>
      <c r="G123" s="288" t="s">
        <v>79</v>
      </c>
      <c r="H123" s="285"/>
      <c r="I123" s="285"/>
      <c r="J123" s="285"/>
      <c r="L123" s="289">
        <v>0</v>
      </c>
      <c r="M123" s="289">
        <v>3.5</v>
      </c>
      <c r="N123" s="289">
        <f t="shared" si="2"/>
        <v>-3.5</v>
      </c>
      <c r="O123" s="288" t="s">
        <v>611</v>
      </c>
      <c r="P123" s="286">
        <v>0</v>
      </c>
      <c r="Q123" s="286">
        <v>2656</v>
      </c>
      <c r="R123" s="286">
        <v>-2656</v>
      </c>
      <c r="S123" s="288" t="s">
        <v>611</v>
      </c>
      <c r="T123" s="287">
        <f t="shared" si="3"/>
        <v>758.85714285714289</v>
      </c>
    </row>
    <row r="124" spans="1:20">
      <c r="A124" s="288" t="s">
        <v>391</v>
      </c>
      <c r="B124" s="288" t="s">
        <v>558</v>
      </c>
      <c r="C124" s="288">
        <v>792</v>
      </c>
      <c r="D124" s="288" t="s">
        <v>389</v>
      </c>
      <c r="E124" s="288" t="s">
        <v>594</v>
      </c>
      <c r="G124" s="288" t="s">
        <v>79</v>
      </c>
      <c r="H124" s="285"/>
      <c r="I124" s="285"/>
      <c r="J124" s="285"/>
      <c r="L124" s="289">
        <v>0</v>
      </c>
      <c r="M124" s="289">
        <v>0.38</v>
      </c>
      <c r="N124" s="289">
        <f t="shared" si="2"/>
        <v>-0.38</v>
      </c>
      <c r="O124" s="288" t="s">
        <v>612</v>
      </c>
      <c r="P124" s="286">
        <v>0</v>
      </c>
      <c r="Q124" s="286">
        <v>291</v>
      </c>
      <c r="R124" s="286">
        <v>-291</v>
      </c>
      <c r="S124" s="288" t="s">
        <v>612</v>
      </c>
      <c r="T124" s="287">
        <f t="shared" si="3"/>
        <v>765.78947368421052</v>
      </c>
    </row>
    <row r="125" spans="1:20">
      <c r="A125" s="288" t="s">
        <v>391</v>
      </c>
      <c r="B125" s="288" t="s">
        <v>558</v>
      </c>
      <c r="C125" s="288">
        <v>792</v>
      </c>
      <c r="D125" s="288" t="s">
        <v>389</v>
      </c>
      <c r="E125" s="288" t="s">
        <v>594</v>
      </c>
      <c r="G125" s="288" t="s">
        <v>79</v>
      </c>
      <c r="H125" s="285"/>
      <c r="I125" s="285"/>
      <c r="J125" s="285"/>
      <c r="L125" s="289">
        <v>0</v>
      </c>
      <c r="M125" s="289">
        <v>0.22</v>
      </c>
      <c r="N125" s="289">
        <f t="shared" si="2"/>
        <v>-0.22</v>
      </c>
      <c r="O125" s="288" t="s">
        <v>613</v>
      </c>
      <c r="P125" s="286">
        <v>0</v>
      </c>
      <c r="Q125" s="286">
        <v>167</v>
      </c>
      <c r="R125" s="286">
        <v>-167</v>
      </c>
      <c r="S125" s="288" t="s">
        <v>613</v>
      </c>
      <c r="T125" s="287">
        <f t="shared" si="3"/>
        <v>759.09090909090912</v>
      </c>
    </row>
    <row r="126" spans="1:20">
      <c r="A126" s="288" t="s">
        <v>391</v>
      </c>
      <c r="B126" s="288" t="s">
        <v>614</v>
      </c>
      <c r="C126" s="288">
        <v>797</v>
      </c>
      <c r="D126" s="288" t="s">
        <v>389</v>
      </c>
      <c r="E126" s="288" t="s">
        <v>615</v>
      </c>
      <c r="G126" s="288" t="s">
        <v>40</v>
      </c>
      <c r="H126" s="285"/>
      <c r="I126" s="285"/>
      <c r="J126" s="285"/>
      <c r="L126" s="289">
        <v>0</v>
      </c>
      <c r="M126" s="289">
        <v>3653.07</v>
      </c>
      <c r="N126" s="289">
        <f t="shared" si="2"/>
        <v>-3653.07</v>
      </c>
      <c r="O126" s="288" t="s">
        <v>616</v>
      </c>
      <c r="P126" s="286">
        <v>0</v>
      </c>
      <c r="Q126" s="286">
        <v>2780098</v>
      </c>
      <c r="R126" s="286">
        <v>-2780098</v>
      </c>
      <c r="S126" s="288" t="s">
        <v>616</v>
      </c>
      <c r="T126" s="287">
        <f t="shared" si="3"/>
        <v>761.03058523378968</v>
      </c>
    </row>
    <row r="127" spans="1:20">
      <c r="A127" s="288" t="s">
        <v>391</v>
      </c>
      <c r="B127" s="288" t="s">
        <v>614</v>
      </c>
      <c r="C127" s="288">
        <v>797</v>
      </c>
      <c r="D127" s="288" t="s">
        <v>389</v>
      </c>
      <c r="E127" s="288" t="s">
        <v>615</v>
      </c>
      <c r="G127" s="288" t="s">
        <v>40</v>
      </c>
      <c r="H127" s="285"/>
      <c r="I127" s="285"/>
      <c r="J127" s="285"/>
      <c r="L127" s="289">
        <v>0</v>
      </c>
      <c r="M127" s="289">
        <v>869.57</v>
      </c>
      <c r="N127" s="289">
        <f t="shared" si="2"/>
        <v>-869.57</v>
      </c>
      <c r="O127" s="288" t="s">
        <v>617</v>
      </c>
      <c r="P127" s="286">
        <v>0</v>
      </c>
      <c r="Q127" s="286">
        <v>661770</v>
      </c>
      <c r="R127" s="286">
        <v>-661770</v>
      </c>
      <c r="S127" s="288" t="s">
        <v>617</v>
      </c>
      <c r="T127" s="287">
        <f t="shared" si="3"/>
        <v>761.03131432777116</v>
      </c>
    </row>
    <row r="128" spans="1:20">
      <c r="A128" s="288" t="s">
        <v>391</v>
      </c>
      <c r="B128" s="288" t="s">
        <v>614</v>
      </c>
      <c r="C128" s="288">
        <v>797</v>
      </c>
      <c r="D128" s="288" t="s">
        <v>389</v>
      </c>
      <c r="E128" s="288" t="s">
        <v>615</v>
      </c>
      <c r="G128" s="288" t="s">
        <v>40</v>
      </c>
      <c r="H128" s="285"/>
      <c r="I128" s="285"/>
      <c r="J128" s="285"/>
      <c r="L128" s="289">
        <v>0</v>
      </c>
      <c r="M128" s="289">
        <v>708.71</v>
      </c>
      <c r="N128" s="289">
        <f t="shared" si="2"/>
        <v>-708.71</v>
      </c>
      <c r="O128" s="288" t="s">
        <v>618</v>
      </c>
      <c r="P128" s="286">
        <v>0</v>
      </c>
      <c r="Q128" s="286">
        <v>539351</v>
      </c>
      <c r="R128" s="286">
        <v>-539351</v>
      </c>
      <c r="S128" s="288" t="s">
        <v>618</v>
      </c>
      <c r="T128" s="287">
        <f t="shared" si="3"/>
        <v>761.03201591624213</v>
      </c>
    </row>
    <row r="129" spans="1:20">
      <c r="A129" s="288" t="s">
        <v>391</v>
      </c>
      <c r="B129" s="288" t="s">
        <v>614</v>
      </c>
      <c r="C129" s="288">
        <v>797</v>
      </c>
      <c r="D129" s="288" t="s">
        <v>389</v>
      </c>
      <c r="E129" s="288" t="s">
        <v>615</v>
      </c>
      <c r="G129" s="288" t="s">
        <v>40</v>
      </c>
      <c r="H129" s="285"/>
      <c r="I129" s="285"/>
      <c r="J129" s="285"/>
      <c r="L129" s="289">
        <v>0</v>
      </c>
      <c r="M129" s="289">
        <v>542.82000000000005</v>
      </c>
      <c r="N129" s="289">
        <f t="shared" si="2"/>
        <v>-542.82000000000005</v>
      </c>
      <c r="O129" s="288" t="s">
        <v>619</v>
      </c>
      <c r="P129" s="286">
        <v>0</v>
      </c>
      <c r="Q129" s="286">
        <v>413104</v>
      </c>
      <c r="R129" s="286">
        <v>-413104</v>
      </c>
      <c r="S129" s="288" t="s">
        <v>619</v>
      </c>
      <c r="T129" s="287">
        <f t="shared" si="3"/>
        <v>761.03312331896382</v>
      </c>
    </row>
    <row r="130" spans="1:20">
      <c r="A130" s="288" t="s">
        <v>391</v>
      </c>
      <c r="B130" s="288" t="s">
        <v>614</v>
      </c>
      <c r="C130" s="288">
        <v>797</v>
      </c>
      <c r="D130" s="288" t="s">
        <v>389</v>
      </c>
      <c r="E130" s="288" t="s">
        <v>615</v>
      </c>
      <c r="G130" s="288" t="s">
        <v>40</v>
      </c>
      <c r="H130" s="285"/>
      <c r="I130" s="285"/>
      <c r="J130" s="285"/>
      <c r="L130" s="289">
        <v>0</v>
      </c>
      <c r="M130" s="289">
        <v>530.13</v>
      </c>
      <c r="N130" s="289">
        <f t="shared" si="2"/>
        <v>-530.13</v>
      </c>
      <c r="O130" s="288" t="s">
        <v>620</v>
      </c>
      <c r="P130" s="286">
        <v>0</v>
      </c>
      <c r="Q130" s="286">
        <v>403446</v>
      </c>
      <c r="R130" s="286">
        <v>-403446</v>
      </c>
      <c r="S130" s="288" t="s">
        <v>620</v>
      </c>
      <c r="T130" s="287">
        <f t="shared" si="3"/>
        <v>761.03219964914263</v>
      </c>
    </row>
    <row r="131" spans="1:20">
      <c r="A131" s="288" t="s">
        <v>391</v>
      </c>
      <c r="B131" s="288" t="s">
        <v>614</v>
      </c>
      <c r="C131" s="288">
        <v>797</v>
      </c>
      <c r="D131" s="288" t="s">
        <v>389</v>
      </c>
      <c r="E131" s="288" t="s">
        <v>615</v>
      </c>
      <c r="G131" s="288" t="s">
        <v>40</v>
      </c>
      <c r="H131" s="285"/>
      <c r="I131" s="285"/>
      <c r="J131" s="285"/>
      <c r="L131" s="289">
        <v>0</v>
      </c>
      <c r="M131" s="289">
        <v>309.39999999999998</v>
      </c>
      <c r="N131" s="289">
        <f t="shared" si="2"/>
        <v>-309.39999999999998</v>
      </c>
      <c r="O131" s="288" t="s">
        <v>621</v>
      </c>
      <c r="P131" s="286">
        <v>0</v>
      </c>
      <c r="Q131" s="286">
        <v>235460</v>
      </c>
      <c r="R131" s="286">
        <v>-235460</v>
      </c>
      <c r="S131" s="288" t="s">
        <v>621</v>
      </c>
      <c r="T131" s="287">
        <f t="shared" si="3"/>
        <v>761.02133160956691</v>
      </c>
    </row>
    <row r="132" spans="1:20">
      <c r="A132" s="288" t="s">
        <v>391</v>
      </c>
      <c r="B132" s="288" t="s">
        <v>614</v>
      </c>
      <c r="C132" s="288">
        <v>797</v>
      </c>
      <c r="D132" s="288" t="s">
        <v>389</v>
      </c>
      <c r="E132" s="288" t="s">
        <v>615</v>
      </c>
      <c r="G132" s="288" t="s">
        <v>40</v>
      </c>
      <c r="H132" s="285"/>
      <c r="I132" s="285"/>
      <c r="J132" s="285"/>
      <c r="L132" s="289">
        <v>0</v>
      </c>
      <c r="M132" s="289">
        <v>261.97000000000003</v>
      </c>
      <c r="N132" s="289">
        <f t="shared" si="2"/>
        <v>-261.97000000000003</v>
      </c>
      <c r="O132" s="288" t="s">
        <v>622</v>
      </c>
      <c r="P132" s="286">
        <v>0</v>
      </c>
      <c r="Q132" s="286">
        <v>199368</v>
      </c>
      <c r="R132" s="286">
        <v>-199368</v>
      </c>
      <c r="S132" s="288" t="s">
        <v>622</v>
      </c>
      <c r="T132" s="287">
        <f t="shared" si="3"/>
        <v>761.03370614955907</v>
      </c>
    </row>
    <row r="133" spans="1:20">
      <c r="A133" s="288" t="s">
        <v>391</v>
      </c>
      <c r="B133" s="288" t="s">
        <v>614</v>
      </c>
      <c r="C133" s="288">
        <v>797</v>
      </c>
      <c r="D133" s="288" t="s">
        <v>389</v>
      </c>
      <c r="E133" s="288" t="s">
        <v>615</v>
      </c>
      <c r="G133" s="288" t="s">
        <v>40</v>
      </c>
      <c r="H133" s="285"/>
      <c r="I133" s="285"/>
      <c r="J133" s="285"/>
      <c r="L133" s="289">
        <v>0</v>
      </c>
      <c r="M133" s="289">
        <v>236.93</v>
      </c>
      <c r="N133" s="289">
        <f t="shared" si="2"/>
        <v>-236.93</v>
      </c>
      <c r="O133" s="288" t="s">
        <v>623</v>
      </c>
      <c r="P133" s="286">
        <v>0</v>
      </c>
      <c r="Q133" s="286">
        <v>180313</v>
      </c>
      <c r="R133" s="286">
        <v>-180313</v>
      </c>
      <c r="S133" s="288" t="s">
        <v>623</v>
      </c>
      <c r="T133" s="287">
        <f t="shared" si="3"/>
        <v>761.03912548009964</v>
      </c>
    </row>
    <row r="134" spans="1:20">
      <c r="A134" s="288" t="s">
        <v>391</v>
      </c>
      <c r="B134" s="288" t="s">
        <v>614</v>
      </c>
      <c r="C134" s="288">
        <v>797</v>
      </c>
      <c r="D134" s="288" t="s">
        <v>389</v>
      </c>
      <c r="E134" s="288" t="s">
        <v>615</v>
      </c>
      <c r="G134" s="288" t="s">
        <v>40</v>
      </c>
      <c r="H134" s="285"/>
      <c r="I134" s="285"/>
      <c r="J134" s="285"/>
      <c r="L134" s="289">
        <v>0</v>
      </c>
      <c r="M134" s="289">
        <v>180.26</v>
      </c>
      <c r="N134" s="289">
        <f t="shared" si="2"/>
        <v>-180.26</v>
      </c>
      <c r="O134" s="288" t="s">
        <v>624</v>
      </c>
      <c r="P134" s="286">
        <v>0</v>
      </c>
      <c r="Q134" s="286">
        <v>137181</v>
      </c>
      <c r="R134" s="286">
        <v>-137181</v>
      </c>
      <c r="S134" s="288" t="s">
        <v>624</v>
      </c>
      <c r="T134" s="287">
        <f t="shared" si="3"/>
        <v>761.0174192832576</v>
      </c>
    </row>
    <row r="135" spans="1:20">
      <c r="A135" s="288" t="s">
        <v>391</v>
      </c>
      <c r="B135" s="288" t="s">
        <v>614</v>
      </c>
      <c r="C135" s="288">
        <v>797</v>
      </c>
      <c r="D135" s="288" t="s">
        <v>389</v>
      </c>
      <c r="E135" s="288" t="s">
        <v>615</v>
      </c>
      <c r="G135" s="288" t="s">
        <v>40</v>
      </c>
      <c r="H135" s="285"/>
      <c r="I135" s="285"/>
      <c r="J135" s="285"/>
      <c r="L135" s="289">
        <v>0</v>
      </c>
      <c r="M135" s="289">
        <v>138.66</v>
      </c>
      <c r="N135" s="289">
        <f t="shared" si="2"/>
        <v>-138.66</v>
      </c>
      <c r="O135" s="288" t="s">
        <v>625</v>
      </c>
      <c r="P135" s="286">
        <v>0</v>
      </c>
      <c r="Q135" s="286">
        <v>105526</v>
      </c>
      <c r="R135" s="286">
        <v>-105526</v>
      </c>
      <c r="S135" s="288" t="s">
        <v>625</v>
      </c>
      <c r="T135" s="287">
        <f t="shared" si="3"/>
        <v>761.04139622097216</v>
      </c>
    </row>
    <row r="136" spans="1:20">
      <c r="A136" s="288" t="s">
        <v>391</v>
      </c>
      <c r="B136" s="288" t="s">
        <v>614</v>
      </c>
      <c r="C136" s="288">
        <v>797</v>
      </c>
      <c r="D136" s="288" t="s">
        <v>389</v>
      </c>
      <c r="E136" s="288" t="s">
        <v>615</v>
      </c>
      <c r="G136" s="288" t="s">
        <v>40</v>
      </c>
      <c r="H136" s="285"/>
      <c r="I136" s="285"/>
      <c r="J136" s="285"/>
      <c r="L136" s="289">
        <v>0</v>
      </c>
      <c r="M136" s="289">
        <v>95.96</v>
      </c>
      <c r="N136" s="289">
        <f t="shared" si="2"/>
        <v>-95.96</v>
      </c>
      <c r="O136" s="288" t="s">
        <v>626</v>
      </c>
      <c r="P136" s="286">
        <v>0</v>
      </c>
      <c r="Q136" s="286">
        <v>73032</v>
      </c>
      <c r="R136" s="286">
        <v>-73032</v>
      </c>
      <c r="S136" s="288" t="s">
        <v>626</v>
      </c>
      <c r="T136" s="287">
        <f t="shared" si="3"/>
        <v>761.06711129637358</v>
      </c>
    </row>
    <row r="137" spans="1:20">
      <c r="A137" s="288" t="s">
        <v>391</v>
      </c>
      <c r="B137" s="288" t="s">
        <v>614</v>
      </c>
      <c r="C137" s="288">
        <v>797</v>
      </c>
      <c r="D137" s="288" t="s">
        <v>389</v>
      </c>
      <c r="E137" s="288" t="s">
        <v>615</v>
      </c>
      <c r="G137" s="288" t="s">
        <v>40</v>
      </c>
      <c r="H137" s="285"/>
      <c r="I137" s="285"/>
      <c r="J137" s="285"/>
      <c r="L137" s="289">
        <v>0</v>
      </c>
      <c r="M137" s="289">
        <v>80.8</v>
      </c>
      <c r="N137" s="289">
        <f t="shared" si="2"/>
        <v>-80.8</v>
      </c>
      <c r="O137" s="288" t="s">
        <v>627</v>
      </c>
      <c r="P137" s="286">
        <v>0</v>
      </c>
      <c r="Q137" s="286">
        <v>61494</v>
      </c>
      <c r="R137" s="286">
        <v>-61494</v>
      </c>
      <c r="S137" s="288" t="s">
        <v>627</v>
      </c>
      <c r="T137" s="287">
        <f t="shared" si="3"/>
        <v>761.06435643564362</v>
      </c>
    </row>
    <row r="138" spans="1:20">
      <c r="A138" s="288" t="s">
        <v>391</v>
      </c>
      <c r="B138" s="288" t="s">
        <v>614</v>
      </c>
      <c r="C138" s="288">
        <v>797</v>
      </c>
      <c r="D138" s="288" t="s">
        <v>389</v>
      </c>
      <c r="E138" s="288" t="s">
        <v>615</v>
      </c>
      <c r="G138" s="288" t="s">
        <v>40</v>
      </c>
      <c r="H138" s="285"/>
      <c r="I138" s="285"/>
      <c r="J138" s="285"/>
      <c r="L138" s="289">
        <v>0</v>
      </c>
      <c r="M138" s="289">
        <v>51.74</v>
      </c>
      <c r="N138" s="289">
        <f t="shared" ref="N138:N201" si="4">+L138-M138</f>
        <v>-51.74</v>
      </c>
      <c r="O138" s="288" t="s">
        <v>628</v>
      </c>
      <c r="P138" s="286">
        <v>0</v>
      </c>
      <c r="Q138" s="286">
        <v>39376</v>
      </c>
      <c r="R138" s="286">
        <v>-39376</v>
      </c>
      <c r="S138" s="288" t="s">
        <v>628</v>
      </c>
      <c r="T138" s="287">
        <f t="shared" ref="T138:T201" si="5">+R138/N138</f>
        <v>761.03594897564744</v>
      </c>
    </row>
    <row r="139" spans="1:20">
      <c r="A139" s="288" t="s">
        <v>391</v>
      </c>
      <c r="B139" s="288" t="s">
        <v>614</v>
      </c>
      <c r="C139" s="288">
        <v>797</v>
      </c>
      <c r="D139" s="288" t="s">
        <v>389</v>
      </c>
      <c r="E139" s="288" t="s">
        <v>615</v>
      </c>
      <c r="G139" s="288" t="s">
        <v>40</v>
      </c>
      <c r="H139" s="285"/>
      <c r="I139" s="285"/>
      <c r="J139" s="285"/>
      <c r="L139" s="289">
        <v>0</v>
      </c>
      <c r="M139" s="289">
        <v>34.22</v>
      </c>
      <c r="N139" s="289">
        <f t="shared" si="4"/>
        <v>-34.22</v>
      </c>
      <c r="O139" s="288" t="s">
        <v>629</v>
      </c>
      <c r="P139" s="286">
        <v>0</v>
      </c>
      <c r="Q139" s="286">
        <v>26044</v>
      </c>
      <c r="R139" s="286">
        <v>-26044</v>
      </c>
      <c r="S139" s="288" t="s">
        <v>629</v>
      </c>
      <c r="T139" s="287">
        <f t="shared" si="5"/>
        <v>761.07539450613683</v>
      </c>
    </row>
    <row r="140" spans="1:20">
      <c r="A140" s="288" t="s">
        <v>391</v>
      </c>
      <c r="B140" s="288" t="s">
        <v>614</v>
      </c>
      <c r="C140" s="288">
        <v>797</v>
      </c>
      <c r="D140" s="288" t="s">
        <v>389</v>
      </c>
      <c r="E140" s="288" t="s">
        <v>615</v>
      </c>
      <c r="G140" s="288" t="s">
        <v>40</v>
      </c>
      <c r="H140" s="285"/>
      <c r="I140" s="285"/>
      <c r="J140" s="285"/>
      <c r="L140" s="289">
        <v>0</v>
      </c>
      <c r="M140" s="289">
        <v>33.32</v>
      </c>
      <c r="N140" s="289">
        <f t="shared" si="4"/>
        <v>-33.32</v>
      </c>
      <c r="O140" s="288" t="s">
        <v>630</v>
      </c>
      <c r="P140" s="286">
        <v>0</v>
      </c>
      <c r="Q140" s="286">
        <v>25355</v>
      </c>
      <c r="R140" s="286">
        <v>-25355</v>
      </c>
      <c r="S140" s="288" t="s">
        <v>630</v>
      </c>
      <c r="T140" s="287">
        <f t="shared" si="5"/>
        <v>760.95438175270112</v>
      </c>
    </row>
    <row r="141" spans="1:20">
      <c r="A141" s="288" t="s">
        <v>391</v>
      </c>
      <c r="B141" s="288" t="s">
        <v>614</v>
      </c>
      <c r="C141" s="288">
        <v>797</v>
      </c>
      <c r="D141" s="288" t="s">
        <v>389</v>
      </c>
      <c r="E141" s="288" t="s">
        <v>615</v>
      </c>
      <c r="G141" s="288" t="s">
        <v>40</v>
      </c>
      <c r="H141" s="285"/>
      <c r="I141" s="285"/>
      <c r="J141" s="285"/>
      <c r="L141" s="289">
        <v>0</v>
      </c>
      <c r="M141" s="289">
        <v>30.95</v>
      </c>
      <c r="N141" s="289">
        <f t="shared" si="4"/>
        <v>-30.95</v>
      </c>
      <c r="O141" s="288" t="s">
        <v>631</v>
      </c>
      <c r="P141" s="286">
        <v>0</v>
      </c>
      <c r="Q141" s="286">
        <v>23557</v>
      </c>
      <c r="R141" s="286">
        <v>-23557</v>
      </c>
      <c r="S141" s="288" t="s">
        <v>631</v>
      </c>
      <c r="T141" s="287">
        <f t="shared" si="5"/>
        <v>761.13085621970924</v>
      </c>
    </row>
    <row r="142" spans="1:20">
      <c r="A142" s="288" t="s">
        <v>391</v>
      </c>
      <c r="B142" s="288" t="s">
        <v>614</v>
      </c>
      <c r="C142" s="288">
        <v>797</v>
      </c>
      <c r="D142" s="288" t="s">
        <v>389</v>
      </c>
      <c r="E142" s="288" t="s">
        <v>615</v>
      </c>
      <c r="G142" s="288" t="s">
        <v>40</v>
      </c>
      <c r="H142" s="285"/>
      <c r="I142" s="285"/>
      <c r="J142" s="285"/>
      <c r="L142" s="289">
        <v>0</v>
      </c>
      <c r="M142" s="289">
        <v>27.96</v>
      </c>
      <c r="N142" s="289">
        <f t="shared" si="4"/>
        <v>-27.96</v>
      </c>
      <c r="O142" s="288" t="s">
        <v>632</v>
      </c>
      <c r="P142" s="286">
        <v>0</v>
      </c>
      <c r="Q142" s="286">
        <v>21275</v>
      </c>
      <c r="R142" s="286">
        <v>-21275</v>
      </c>
      <c r="S142" s="288" t="s">
        <v>632</v>
      </c>
      <c r="T142" s="287">
        <f t="shared" si="5"/>
        <v>760.90844062947065</v>
      </c>
    </row>
    <row r="143" spans="1:20">
      <c r="A143" s="288" t="s">
        <v>391</v>
      </c>
      <c r="B143" s="288" t="s">
        <v>614</v>
      </c>
      <c r="C143" s="288">
        <v>797</v>
      </c>
      <c r="D143" s="288" t="s">
        <v>389</v>
      </c>
      <c r="E143" s="288" t="s">
        <v>615</v>
      </c>
      <c r="G143" s="288" t="s">
        <v>40</v>
      </c>
      <c r="H143" s="285"/>
      <c r="I143" s="285"/>
      <c r="J143" s="285"/>
      <c r="L143" s="289">
        <v>0</v>
      </c>
      <c r="M143" s="289">
        <v>20.41</v>
      </c>
      <c r="N143" s="289">
        <f t="shared" si="4"/>
        <v>-20.41</v>
      </c>
      <c r="O143" s="288" t="s">
        <v>633</v>
      </c>
      <c r="P143" s="286">
        <v>0</v>
      </c>
      <c r="Q143" s="286">
        <v>15535</v>
      </c>
      <c r="R143" s="286">
        <v>-15535</v>
      </c>
      <c r="S143" s="288" t="s">
        <v>633</v>
      </c>
      <c r="T143" s="287">
        <f t="shared" si="5"/>
        <v>761.14649681528658</v>
      </c>
    </row>
    <row r="144" spans="1:20">
      <c r="A144" s="288" t="s">
        <v>391</v>
      </c>
      <c r="B144" s="288" t="s">
        <v>614</v>
      </c>
      <c r="C144" s="288">
        <v>797</v>
      </c>
      <c r="D144" s="288" t="s">
        <v>389</v>
      </c>
      <c r="E144" s="288" t="s">
        <v>615</v>
      </c>
      <c r="G144" s="288" t="s">
        <v>40</v>
      </c>
      <c r="H144" s="285"/>
      <c r="I144" s="285"/>
      <c r="J144" s="285"/>
      <c r="L144" s="289">
        <v>0</v>
      </c>
      <c r="M144" s="289">
        <v>19.55</v>
      </c>
      <c r="N144" s="289">
        <f t="shared" si="4"/>
        <v>-19.55</v>
      </c>
      <c r="O144" s="288" t="s">
        <v>634</v>
      </c>
      <c r="P144" s="286">
        <v>0</v>
      </c>
      <c r="Q144" s="286">
        <v>14876</v>
      </c>
      <c r="R144" s="286">
        <v>-14876</v>
      </c>
      <c r="S144" s="288" t="s">
        <v>634</v>
      </c>
      <c r="T144" s="287">
        <f t="shared" si="5"/>
        <v>760.92071611253198</v>
      </c>
    </row>
    <row r="145" spans="1:20">
      <c r="A145" s="288" t="s">
        <v>391</v>
      </c>
      <c r="B145" s="288" t="s">
        <v>614</v>
      </c>
      <c r="C145" s="288">
        <v>797</v>
      </c>
      <c r="D145" s="288" t="s">
        <v>389</v>
      </c>
      <c r="E145" s="288" t="s">
        <v>615</v>
      </c>
      <c r="G145" s="288" t="s">
        <v>40</v>
      </c>
      <c r="H145" s="285"/>
      <c r="I145" s="285"/>
      <c r="J145" s="285"/>
      <c r="L145" s="289">
        <v>0</v>
      </c>
      <c r="M145" s="289">
        <v>16.600000000000001</v>
      </c>
      <c r="N145" s="289">
        <f t="shared" si="4"/>
        <v>-16.600000000000001</v>
      </c>
      <c r="O145" s="288" t="s">
        <v>635</v>
      </c>
      <c r="P145" s="286">
        <v>0</v>
      </c>
      <c r="Q145" s="286">
        <v>12632</v>
      </c>
      <c r="R145" s="286">
        <v>-12632</v>
      </c>
      <c r="S145" s="288" t="s">
        <v>635</v>
      </c>
      <c r="T145" s="287">
        <f t="shared" si="5"/>
        <v>760.96385542168673</v>
      </c>
    </row>
    <row r="146" spans="1:20">
      <c r="A146" s="288" t="s">
        <v>391</v>
      </c>
      <c r="B146" s="288" t="s">
        <v>614</v>
      </c>
      <c r="C146" s="288">
        <v>797</v>
      </c>
      <c r="D146" s="288" t="s">
        <v>389</v>
      </c>
      <c r="E146" s="288" t="s">
        <v>615</v>
      </c>
      <c r="G146" s="288" t="s">
        <v>40</v>
      </c>
      <c r="H146" s="285"/>
      <c r="I146" s="285"/>
      <c r="J146" s="285"/>
      <c r="L146" s="289">
        <v>0</v>
      </c>
      <c r="M146" s="289">
        <v>12</v>
      </c>
      <c r="N146" s="289">
        <f t="shared" si="4"/>
        <v>-12</v>
      </c>
      <c r="O146" s="288" t="s">
        <v>636</v>
      </c>
      <c r="P146" s="286">
        <v>0</v>
      </c>
      <c r="Q146" s="286">
        <v>9133</v>
      </c>
      <c r="R146" s="286">
        <v>-9133</v>
      </c>
      <c r="S146" s="288" t="s">
        <v>636</v>
      </c>
      <c r="T146" s="287">
        <f t="shared" si="5"/>
        <v>761.08333333333337</v>
      </c>
    </row>
    <row r="147" spans="1:20">
      <c r="A147" s="288" t="s">
        <v>391</v>
      </c>
      <c r="B147" s="288" t="s">
        <v>614</v>
      </c>
      <c r="C147" s="288">
        <v>797</v>
      </c>
      <c r="D147" s="288" t="s">
        <v>389</v>
      </c>
      <c r="E147" s="288" t="s">
        <v>615</v>
      </c>
      <c r="G147" s="288" t="s">
        <v>40</v>
      </c>
      <c r="H147" s="285"/>
      <c r="I147" s="285"/>
      <c r="J147" s="285"/>
      <c r="L147" s="289">
        <v>0</v>
      </c>
      <c r="M147" s="289">
        <v>10.84</v>
      </c>
      <c r="N147" s="289">
        <f t="shared" si="4"/>
        <v>-10.84</v>
      </c>
      <c r="O147" s="288" t="s">
        <v>637</v>
      </c>
      <c r="P147" s="286">
        <v>0</v>
      </c>
      <c r="Q147" s="286">
        <v>8247</v>
      </c>
      <c r="R147" s="286">
        <v>-8247</v>
      </c>
      <c r="S147" s="288" t="s">
        <v>637</v>
      </c>
      <c r="T147" s="287">
        <f t="shared" si="5"/>
        <v>760.79335793357939</v>
      </c>
    </row>
    <row r="148" spans="1:20">
      <c r="A148" s="288" t="s">
        <v>391</v>
      </c>
      <c r="B148" s="288" t="s">
        <v>614</v>
      </c>
      <c r="C148" s="288">
        <v>797</v>
      </c>
      <c r="D148" s="288" t="s">
        <v>389</v>
      </c>
      <c r="E148" s="288" t="s">
        <v>615</v>
      </c>
      <c r="G148" s="288" t="s">
        <v>40</v>
      </c>
      <c r="H148" s="285"/>
      <c r="I148" s="285"/>
      <c r="J148" s="285"/>
      <c r="L148" s="289">
        <v>0</v>
      </c>
      <c r="M148" s="289">
        <v>10.33</v>
      </c>
      <c r="N148" s="289">
        <f t="shared" si="4"/>
        <v>-10.33</v>
      </c>
      <c r="O148" s="288" t="s">
        <v>638</v>
      </c>
      <c r="P148" s="286">
        <v>0</v>
      </c>
      <c r="Q148" s="286">
        <v>7863</v>
      </c>
      <c r="R148" s="286">
        <v>-7863</v>
      </c>
      <c r="S148" s="288" t="s">
        <v>638</v>
      </c>
      <c r="T148" s="287">
        <f t="shared" si="5"/>
        <v>761.18102613746373</v>
      </c>
    </row>
    <row r="149" spans="1:20">
      <c r="A149" s="288" t="s">
        <v>391</v>
      </c>
      <c r="B149" s="288" t="s">
        <v>614</v>
      </c>
      <c r="C149" s="288">
        <v>797</v>
      </c>
      <c r="D149" s="288" t="s">
        <v>389</v>
      </c>
      <c r="E149" s="288" t="s">
        <v>615</v>
      </c>
      <c r="G149" s="288" t="s">
        <v>40</v>
      </c>
      <c r="H149" s="285"/>
      <c r="I149" s="285"/>
      <c r="J149" s="285"/>
      <c r="L149" s="289">
        <v>0</v>
      </c>
      <c r="M149" s="289">
        <v>10.1</v>
      </c>
      <c r="N149" s="289">
        <f t="shared" si="4"/>
        <v>-10.1</v>
      </c>
      <c r="O149" s="288" t="s">
        <v>639</v>
      </c>
      <c r="P149" s="286">
        <v>0</v>
      </c>
      <c r="Q149" s="286">
        <v>7687</v>
      </c>
      <c r="R149" s="286">
        <v>-7687</v>
      </c>
      <c r="S149" s="288" t="s">
        <v>639</v>
      </c>
      <c r="T149" s="287">
        <f t="shared" si="5"/>
        <v>761.08910891089113</v>
      </c>
    </row>
    <row r="150" spans="1:20">
      <c r="A150" s="288" t="s">
        <v>391</v>
      </c>
      <c r="B150" s="288" t="s">
        <v>614</v>
      </c>
      <c r="C150" s="288">
        <v>797</v>
      </c>
      <c r="D150" s="288" t="s">
        <v>389</v>
      </c>
      <c r="E150" s="288" t="s">
        <v>615</v>
      </c>
      <c r="G150" s="288" t="s">
        <v>40</v>
      </c>
      <c r="H150" s="285"/>
      <c r="I150" s="285"/>
      <c r="J150" s="285"/>
      <c r="L150" s="289">
        <v>0</v>
      </c>
      <c r="M150" s="289">
        <v>7.79</v>
      </c>
      <c r="N150" s="289">
        <f t="shared" si="4"/>
        <v>-7.79</v>
      </c>
      <c r="O150" s="288" t="s">
        <v>640</v>
      </c>
      <c r="P150" s="286">
        <v>0</v>
      </c>
      <c r="Q150" s="286">
        <v>5932</v>
      </c>
      <c r="R150" s="286">
        <v>-5932</v>
      </c>
      <c r="S150" s="288" t="s">
        <v>640</v>
      </c>
      <c r="T150" s="287">
        <f t="shared" si="5"/>
        <v>761.48908857509628</v>
      </c>
    </row>
    <row r="151" spans="1:20">
      <c r="A151" s="288" t="s">
        <v>391</v>
      </c>
      <c r="B151" s="288" t="s">
        <v>614</v>
      </c>
      <c r="C151" s="288">
        <v>797</v>
      </c>
      <c r="D151" s="288" t="s">
        <v>389</v>
      </c>
      <c r="E151" s="288" t="s">
        <v>615</v>
      </c>
      <c r="G151" s="288" t="s">
        <v>40</v>
      </c>
      <c r="H151" s="285"/>
      <c r="I151" s="285"/>
      <c r="J151" s="285"/>
      <c r="L151" s="289">
        <v>0</v>
      </c>
      <c r="M151" s="289">
        <v>6.41</v>
      </c>
      <c r="N151" s="289">
        <f t="shared" si="4"/>
        <v>-6.41</v>
      </c>
      <c r="O151" s="288" t="s">
        <v>641</v>
      </c>
      <c r="P151" s="286">
        <v>0</v>
      </c>
      <c r="Q151" s="286">
        <v>4879</v>
      </c>
      <c r="R151" s="286">
        <v>-4879</v>
      </c>
      <c r="S151" s="288" t="s">
        <v>641</v>
      </c>
      <c r="T151" s="287">
        <f t="shared" si="5"/>
        <v>761.15444617784715</v>
      </c>
    </row>
    <row r="152" spans="1:20">
      <c r="A152" s="288" t="s">
        <v>391</v>
      </c>
      <c r="B152" s="288" t="s">
        <v>614</v>
      </c>
      <c r="C152" s="288">
        <v>797</v>
      </c>
      <c r="D152" s="288" t="s">
        <v>389</v>
      </c>
      <c r="E152" s="288" t="s">
        <v>615</v>
      </c>
      <c r="G152" s="288" t="s">
        <v>40</v>
      </c>
      <c r="H152" s="285"/>
      <c r="I152" s="285"/>
      <c r="J152" s="285"/>
      <c r="L152" s="289">
        <v>0</v>
      </c>
      <c r="M152" s="289">
        <v>5.89</v>
      </c>
      <c r="N152" s="289">
        <f t="shared" si="4"/>
        <v>-5.89</v>
      </c>
      <c r="O152" s="288" t="s">
        <v>642</v>
      </c>
      <c r="P152" s="286">
        <v>0</v>
      </c>
      <c r="Q152" s="286">
        <v>4485</v>
      </c>
      <c r="R152" s="286">
        <v>-4485</v>
      </c>
      <c r="S152" s="288" t="s">
        <v>642</v>
      </c>
      <c r="T152" s="287">
        <f t="shared" si="5"/>
        <v>761.46010186757223</v>
      </c>
    </row>
    <row r="153" spans="1:20">
      <c r="A153" s="288" t="s">
        <v>391</v>
      </c>
      <c r="B153" s="288" t="s">
        <v>614</v>
      </c>
      <c r="C153" s="288">
        <v>797</v>
      </c>
      <c r="D153" s="288" t="s">
        <v>389</v>
      </c>
      <c r="E153" s="288" t="s">
        <v>615</v>
      </c>
      <c r="G153" s="288" t="s">
        <v>40</v>
      </c>
      <c r="H153" s="285"/>
      <c r="I153" s="285"/>
      <c r="J153" s="285"/>
      <c r="L153" s="289">
        <v>0</v>
      </c>
      <c r="M153" s="289">
        <v>5.54</v>
      </c>
      <c r="N153" s="289">
        <f t="shared" si="4"/>
        <v>-5.54</v>
      </c>
      <c r="O153" s="288" t="s">
        <v>643</v>
      </c>
      <c r="P153" s="286">
        <v>0</v>
      </c>
      <c r="Q153" s="286">
        <v>4217</v>
      </c>
      <c r="R153" s="286">
        <v>-4217</v>
      </c>
      <c r="S153" s="288" t="s">
        <v>643</v>
      </c>
      <c r="T153" s="287">
        <f t="shared" si="5"/>
        <v>761.19133574007219</v>
      </c>
    </row>
    <row r="154" spans="1:20">
      <c r="A154" s="288" t="s">
        <v>391</v>
      </c>
      <c r="B154" s="288" t="s">
        <v>614</v>
      </c>
      <c r="C154" s="288">
        <v>797</v>
      </c>
      <c r="D154" s="288" t="s">
        <v>389</v>
      </c>
      <c r="E154" s="288" t="s">
        <v>615</v>
      </c>
      <c r="G154" s="288" t="s">
        <v>40</v>
      </c>
      <c r="H154" s="285"/>
      <c r="I154" s="285"/>
      <c r="J154" s="285"/>
      <c r="L154" s="289">
        <v>0</v>
      </c>
      <c r="M154" s="289">
        <v>5.52</v>
      </c>
      <c r="N154" s="289">
        <f t="shared" si="4"/>
        <v>-5.52</v>
      </c>
      <c r="O154" s="288" t="s">
        <v>644</v>
      </c>
      <c r="P154" s="286">
        <v>0</v>
      </c>
      <c r="Q154" s="286">
        <v>4199</v>
      </c>
      <c r="R154" s="286">
        <v>-4199</v>
      </c>
      <c r="S154" s="288" t="s">
        <v>644</v>
      </c>
      <c r="T154" s="287">
        <f t="shared" si="5"/>
        <v>760.6884057971015</v>
      </c>
    </row>
    <row r="155" spans="1:20">
      <c r="A155" s="288" t="s">
        <v>391</v>
      </c>
      <c r="B155" s="288" t="s">
        <v>614</v>
      </c>
      <c r="C155" s="288">
        <v>797</v>
      </c>
      <c r="D155" s="288" t="s">
        <v>389</v>
      </c>
      <c r="E155" s="288" t="s">
        <v>615</v>
      </c>
      <c r="G155" s="288" t="s">
        <v>40</v>
      </c>
      <c r="H155" s="285"/>
      <c r="I155" s="285"/>
      <c r="J155" s="285"/>
      <c r="L155" s="289">
        <v>0</v>
      </c>
      <c r="M155" s="289">
        <v>5.23</v>
      </c>
      <c r="N155" s="289">
        <f t="shared" si="4"/>
        <v>-5.23</v>
      </c>
      <c r="O155" s="288" t="s">
        <v>645</v>
      </c>
      <c r="P155" s="286">
        <v>0</v>
      </c>
      <c r="Q155" s="286">
        <v>3982</v>
      </c>
      <c r="R155" s="286">
        <v>-3982</v>
      </c>
      <c r="S155" s="288" t="s">
        <v>645</v>
      </c>
      <c r="T155" s="287">
        <f t="shared" si="5"/>
        <v>761.37667304015292</v>
      </c>
    </row>
    <row r="156" spans="1:20">
      <c r="A156" s="288" t="s">
        <v>391</v>
      </c>
      <c r="B156" s="288" t="s">
        <v>614</v>
      </c>
      <c r="C156" s="288">
        <v>797</v>
      </c>
      <c r="D156" s="288" t="s">
        <v>389</v>
      </c>
      <c r="E156" s="288" t="s">
        <v>615</v>
      </c>
      <c r="G156" s="288" t="s">
        <v>40</v>
      </c>
      <c r="H156" s="285"/>
      <c r="I156" s="285"/>
      <c r="J156" s="285"/>
      <c r="L156" s="289">
        <v>0</v>
      </c>
      <c r="M156" s="289">
        <v>3.11</v>
      </c>
      <c r="N156" s="289">
        <f t="shared" si="4"/>
        <v>-3.11</v>
      </c>
      <c r="O156" s="288" t="s">
        <v>646</v>
      </c>
      <c r="P156" s="286">
        <v>0</v>
      </c>
      <c r="Q156" s="286">
        <v>2369</v>
      </c>
      <c r="R156" s="286">
        <v>-2369</v>
      </c>
      <c r="S156" s="288" t="s">
        <v>646</v>
      </c>
      <c r="T156" s="287">
        <f t="shared" si="5"/>
        <v>761.7363344051447</v>
      </c>
    </row>
    <row r="157" spans="1:20">
      <c r="A157" s="288" t="s">
        <v>391</v>
      </c>
      <c r="B157" s="288" t="s">
        <v>614</v>
      </c>
      <c r="C157" s="288">
        <v>797</v>
      </c>
      <c r="D157" s="288" t="s">
        <v>389</v>
      </c>
      <c r="E157" s="288" t="s">
        <v>615</v>
      </c>
      <c r="G157" s="288" t="s">
        <v>40</v>
      </c>
      <c r="H157" s="285"/>
      <c r="I157" s="285"/>
      <c r="J157" s="285"/>
      <c r="L157" s="289">
        <v>0</v>
      </c>
      <c r="M157" s="289">
        <v>3.03</v>
      </c>
      <c r="N157" s="289">
        <f t="shared" si="4"/>
        <v>-3.03</v>
      </c>
      <c r="O157" s="288" t="s">
        <v>647</v>
      </c>
      <c r="P157" s="286">
        <v>0</v>
      </c>
      <c r="Q157" s="286">
        <v>2308</v>
      </c>
      <c r="R157" s="286">
        <v>-2308</v>
      </c>
      <c r="S157" s="288" t="s">
        <v>647</v>
      </c>
      <c r="T157" s="287">
        <f t="shared" si="5"/>
        <v>761.71617161716176</v>
      </c>
    </row>
    <row r="158" spans="1:20">
      <c r="A158" s="288" t="s">
        <v>391</v>
      </c>
      <c r="B158" s="288" t="s">
        <v>614</v>
      </c>
      <c r="C158" s="288">
        <v>797</v>
      </c>
      <c r="D158" s="288" t="s">
        <v>389</v>
      </c>
      <c r="E158" s="288" t="s">
        <v>615</v>
      </c>
      <c r="G158" s="288" t="s">
        <v>40</v>
      </c>
      <c r="H158" s="285"/>
      <c r="I158" s="285"/>
      <c r="J158" s="285"/>
      <c r="L158" s="289">
        <v>0</v>
      </c>
      <c r="M158" s="289">
        <v>2.85</v>
      </c>
      <c r="N158" s="289">
        <f t="shared" si="4"/>
        <v>-2.85</v>
      </c>
      <c r="O158" s="288" t="s">
        <v>648</v>
      </c>
      <c r="P158" s="286">
        <v>0</v>
      </c>
      <c r="Q158" s="286">
        <v>2167</v>
      </c>
      <c r="R158" s="286">
        <v>-2167</v>
      </c>
      <c r="S158" s="288" t="s">
        <v>648</v>
      </c>
      <c r="T158" s="287">
        <f t="shared" si="5"/>
        <v>760.35087719298247</v>
      </c>
    </row>
    <row r="159" spans="1:20">
      <c r="A159" s="288" t="s">
        <v>391</v>
      </c>
      <c r="B159" s="288" t="s">
        <v>614</v>
      </c>
      <c r="C159" s="288">
        <v>797</v>
      </c>
      <c r="D159" s="288" t="s">
        <v>389</v>
      </c>
      <c r="E159" s="288" t="s">
        <v>615</v>
      </c>
      <c r="G159" s="288" t="s">
        <v>40</v>
      </c>
      <c r="H159" s="285"/>
      <c r="I159" s="285"/>
      <c r="J159" s="285"/>
      <c r="L159" s="289">
        <v>0</v>
      </c>
      <c r="M159" s="289">
        <v>2.4300000000000002</v>
      </c>
      <c r="N159" s="289">
        <f t="shared" si="4"/>
        <v>-2.4300000000000002</v>
      </c>
      <c r="O159" s="288" t="s">
        <v>649</v>
      </c>
      <c r="P159" s="286">
        <v>0</v>
      </c>
      <c r="Q159" s="286">
        <v>1849</v>
      </c>
      <c r="R159" s="286">
        <v>-1849</v>
      </c>
      <c r="S159" s="288" t="s">
        <v>649</v>
      </c>
      <c r="T159" s="287">
        <f t="shared" si="5"/>
        <v>760.90534979423865</v>
      </c>
    </row>
    <row r="160" spans="1:20">
      <c r="A160" s="288" t="s">
        <v>391</v>
      </c>
      <c r="B160" s="288" t="s">
        <v>614</v>
      </c>
      <c r="C160" s="288">
        <v>797</v>
      </c>
      <c r="D160" s="288" t="s">
        <v>389</v>
      </c>
      <c r="E160" s="288" t="s">
        <v>615</v>
      </c>
      <c r="G160" s="288" t="s">
        <v>40</v>
      </c>
      <c r="H160" s="285"/>
      <c r="I160" s="285"/>
      <c r="J160" s="285"/>
      <c r="L160" s="289">
        <v>0</v>
      </c>
      <c r="M160" s="289">
        <v>1.82</v>
      </c>
      <c r="N160" s="289">
        <f t="shared" si="4"/>
        <v>-1.82</v>
      </c>
      <c r="O160" s="288" t="s">
        <v>650</v>
      </c>
      <c r="P160" s="286">
        <v>0</v>
      </c>
      <c r="Q160" s="286">
        <v>1382</v>
      </c>
      <c r="R160" s="286">
        <v>-1382</v>
      </c>
      <c r="S160" s="288" t="s">
        <v>650</v>
      </c>
      <c r="T160" s="287">
        <f t="shared" si="5"/>
        <v>759.34065934065927</v>
      </c>
    </row>
    <row r="161" spans="1:20">
      <c r="A161" s="288" t="s">
        <v>391</v>
      </c>
      <c r="B161" s="288" t="s">
        <v>614</v>
      </c>
      <c r="C161" s="288">
        <v>797</v>
      </c>
      <c r="D161" s="288" t="s">
        <v>389</v>
      </c>
      <c r="E161" s="288" t="s">
        <v>615</v>
      </c>
      <c r="G161" s="288" t="s">
        <v>40</v>
      </c>
      <c r="H161" s="285"/>
      <c r="I161" s="285"/>
      <c r="J161" s="285"/>
      <c r="L161" s="289">
        <v>0</v>
      </c>
      <c r="M161" s="289">
        <v>1.72</v>
      </c>
      <c r="N161" s="289">
        <f t="shared" si="4"/>
        <v>-1.72</v>
      </c>
      <c r="O161" s="288" t="s">
        <v>651</v>
      </c>
      <c r="P161" s="286">
        <v>0</v>
      </c>
      <c r="Q161" s="286">
        <v>1308</v>
      </c>
      <c r="R161" s="286">
        <v>-1308</v>
      </c>
      <c r="S161" s="288" t="s">
        <v>651</v>
      </c>
      <c r="T161" s="287">
        <f t="shared" si="5"/>
        <v>760.46511627906978</v>
      </c>
    </row>
    <row r="162" spans="1:20">
      <c r="A162" s="288" t="s">
        <v>391</v>
      </c>
      <c r="B162" s="288" t="s">
        <v>614</v>
      </c>
      <c r="C162" s="288">
        <v>797</v>
      </c>
      <c r="D162" s="288" t="s">
        <v>389</v>
      </c>
      <c r="E162" s="288" t="s">
        <v>615</v>
      </c>
      <c r="G162" s="288" t="s">
        <v>40</v>
      </c>
      <c r="H162" s="285"/>
      <c r="I162" s="285"/>
      <c r="J162" s="285"/>
      <c r="L162" s="289">
        <v>0</v>
      </c>
      <c r="M162" s="289">
        <v>1.71</v>
      </c>
      <c r="N162" s="289">
        <f t="shared" si="4"/>
        <v>-1.71</v>
      </c>
      <c r="O162" s="288" t="s">
        <v>652</v>
      </c>
      <c r="P162" s="286">
        <v>0</v>
      </c>
      <c r="Q162" s="286">
        <v>1300</v>
      </c>
      <c r="R162" s="286">
        <v>-1300</v>
      </c>
      <c r="S162" s="288" t="s">
        <v>652</v>
      </c>
      <c r="T162" s="287">
        <f t="shared" si="5"/>
        <v>760.23391812865498</v>
      </c>
    </row>
    <row r="163" spans="1:20">
      <c r="A163" s="288" t="s">
        <v>391</v>
      </c>
      <c r="B163" s="288" t="s">
        <v>614</v>
      </c>
      <c r="C163" s="288">
        <v>797</v>
      </c>
      <c r="D163" s="288" t="s">
        <v>389</v>
      </c>
      <c r="E163" s="288" t="s">
        <v>615</v>
      </c>
      <c r="G163" s="288" t="s">
        <v>40</v>
      </c>
      <c r="H163" s="285"/>
      <c r="I163" s="285"/>
      <c r="J163" s="285"/>
      <c r="L163" s="289">
        <v>0</v>
      </c>
      <c r="M163" s="289">
        <v>1.61</v>
      </c>
      <c r="N163" s="289">
        <f t="shared" si="4"/>
        <v>-1.61</v>
      </c>
      <c r="O163" s="288" t="s">
        <v>653</v>
      </c>
      <c r="P163" s="286">
        <v>0</v>
      </c>
      <c r="Q163" s="286">
        <v>1227</v>
      </c>
      <c r="R163" s="286">
        <v>-1227</v>
      </c>
      <c r="S163" s="288" t="s">
        <v>653</v>
      </c>
      <c r="T163" s="287">
        <f t="shared" si="5"/>
        <v>762.11180124223597</v>
      </c>
    </row>
    <row r="164" spans="1:20">
      <c r="A164" s="288" t="s">
        <v>391</v>
      </c>
      <c r="B164" s="288" t="s">
        <v>614</v>
      </c>
      <c r="C164" s="288">
        <v>797</v>
      </c>
      <c r="D164" s="288" t="s">
        <v>389</v>
      </c>
      <c r="E164" s="288" t="s">
        <v>615</v>
      </c>
      <c r="G164" s="288" t="s">
        <v>40</v>
      </c>
      <c r="H164" s="285"/>
      <c r="I164" s="285"/>
      <c r="J164" s="285"/>
      <c r="L164" s="289">
        <v>0</v>
      </c>
      <c r="M164" s="289">
        <v>1.49</v>
      </c>
      <c r="N164" s="289">
        <f t="shared" si="4"/>
        <v>-1.49</v>
      </c>
      <c r="O164" s="288" t="s">
        <v>654</v>
      </c>
      <c r="P164" s="286">
        <v>0</v>
      </c>
      <c r="Q164" s="286">
        <v>1137</v>
      </c>
      <c r="R164" s="286">
        <v>-1137</v>
      </c>
      <c r="S164" s="288" t="s">
        <v>654</v>
      </c>
      <c r="T164" s="287">
        <f t="shared" si="5"/>
        <v>763.08724832214762</v>
      </c>
    </row>
    <row r="165" spans="1:20">
      <c r="A165" s="288" t="s">
        <v>391</v>
      </c>
      <c r="B165" s="288" t="s">
        <v>614</v>
      </c>
      <c r="C165" s="288">
        <v>797</v>
      </c>
      <c r="D165" s="288" t="s">
        <v>389</v>
      </c>
      <c r="E165" s="288" t="s">
        <v>615</v>
      </c>
      <c r="G165" s="288" t="s">
        <v>40</v>
      </c>
      <c r="H165" s="285"/>
      <c r="I165" s="285"/>
      <c r="J165" s="285"/>
      <c r="L165" s="289">
        <v>0</v>
      </c>
      <c r="M165" s="289">
        <v>1.21</v>
      </c>
      <c r="N165" s="289">
        <f t="shared" si="4"/>
        <v>-1.21</v>
      </c>
      <c r="O165" s="288" t="s">
        <v>655</v>
      </c>
      <c r="P165" s="286">
        <v>0</v>
      </c>
      <c r="Q165" s="286">
        <v>922</v>
      </c>
      <c r="R165" s="286">
        <v>-922</v>
      </c>
      <c r="S165" s="288" t="s">
        <v>655</v>
      </c>
      <c r="T165" s="287">
        <f t="shared" si="5"/>
        <v>761.98347107438019</v>
      </c>
    </row>
    <row r="166" spans="1:20">
      <c r="A166" s="288" t="s">
        <v>391</v>
      </c>
      <c r="B166" s="288" t="s">
        <v>614</v>
      </c>
      <c r="C166" s="288">
        <v>797</v>
      </c>
      <c r="D166" s="288" t="s">
        <v>389</v>
      </c>
      <c r="E166" s="288" t="s">
        <v>615</v>
      </c>
      <c r="G166" s="288" t="s">
        <v>40</v>
      </c>
      <c r="H166" s="285"/>
      <c r="I166" s="285"/>
      <c r="J166" s="285"/>
      <c r="L166" s="289">
        <v>0</v>
      </c>
      <c r="M166" s="289">
        <v>1.05</v>
      </c>
      <c r="N166" s="289">
        <f t="shared" si="4"/>
        <v>-1.05</v>
      </c>
      <c r="O166" s="288" t="s">
        <v>656</v>
      </c>
      <c r="P166" s="286">
        <v>0</v>
      </c>
      <c r="Q166" s="286">
        <v>802</v>
      </c>
      <c r="R166" s="286">
        <v>-802</v>
      </c>
      <c r="S166" s="288" t="s">
        <v>656</v>
      </c>
      <c r="T166" s="287">
        <f t="shared" si="5"/>
        <v>763.80952380952374</v>
      </c>
    </row>
    <row r="167" spans="1:20">
      <c r="A167" s="288" t="s">
        <v>391</v>
      </c>
      <c r="B167" s="288" t="s">
        <v>614</v>
      </c>
      <c r="C167" s="288">
        <v>797</v>
      </c>
      <c r="D167" s="288" t="s">
        <v>389</v>
      </c>
      <c r="E167" s="288" t="s">
        <v>615</v>
      </c>
      <c r="G167" s="288" t="s">
        <v>40</v>
      </c>
      <c r="H167" s="285"/>
      <c r="I167" s="285"/>
      <c r="J167" s="285"/>
      <c r="L167" s="289">
        <v>0</v>
      </c>
      <c r="M167" s="289">
        <v>0.93</v>
      </c>
      <c r="N167" s="289">
        <f t="shared" si="4"/>
        <v>-0.93</v>
      </c>
      <c r="O167" s="288" t="s">
        <v>657</v>
      </c>
      <c r="P167" s="286">
        <v>0</v>
      </c>
      <c r="Q167" s="286">
        <v>711</v>
      </c>
      <c r="R167" s="286">
        <v>-711</v>
      </c>
      <c r="S167" s="288" t="s">
        <v>657</v>
      </c>
      <c r="T167" s="287">
        <f t="shared" si="5"/>
        <v>764.51612903225805</v>
      </c>
    </row>
    <row r="168" spans="1:20">
      <c r="A168" s="288" t="s">
        <v>391</v>
      </c>
      <c r="B168" s="288" t="s">
        <v>614</v>
      </c>
      <c r="C168" s="288">
        <v>797</v>
      </c>
      <c r="D168" s="288" t="s">
        <v>389</v>
      </c>
      <c r="E168" s="288" t="s">
        <v>615</v>
      </c>
      <c r="G168" s="288" t="s">
        <v>40</v>
      </c>
      <c r="H168" s="285"/>
      <c r="I168" s="285"/>
      <c r="J168" s="285"/>
      <c r="L168" s="289">
        <v>0</v>
      </c>
      <c r="M168" s="289">
        <v>0.86</v>
      </c>
      <c r="N168" s="289">
        <f t="shared" si="4"/>
        <v>-0.86</v>
      </c>
      <c r="O168" s="288" t="s">
        <v>658</v>
      </c>
      <c r="P168" s="286">
        <v>0</v>
      </c>
      <c r="Q168" s="286">
        <v>655</v>
      </c>
      <c r="R168" s="286">
        <v>-655</v>
      </c>
      <c r="S168" s="288" t="s">
        <v>658</v>
      </c>
      <c r="T168" s="287">
        <f t="shared" si="5"/>
        <v>761.62790697674416</v>
      </c>
    </row>
    <row r="169" spans="1:20">
      <c r="A169" s="288" t="s">
        <v>391</v>
      </c>
      <c r="B169" s="288" t="s">
        <v>614</v>
      </c>
      <c r="C169" s="288">
        <v>797</v>
      </c>
      <c r="D169" s="288" t="s">
        <v>389</v>
      </c>
      <c r="E169" s="288" t="s">
        <v>615</v>
      </c>
      <c r="G169" s="288" t="s">
        <v>40</v>
      </c>
      <c r="H169" s="285"/>
      <c r="I169" s="285"/>
      <c r="J169" s="285"/>
      <c r="L169" s="289">
        <v>0</v>
      </c>
      <c r="M169" s="289">
        <v>0.7</v>
      </c>
      <c r="N169" s="289">
        <f t="shared" si="4"/>
        <v>-0.7</v>
      </c>
      <c r="O169" s="288" t="s">
        <v>659</v>
      </c>
      <c r="P169" s="286">
        <v>0</v>
      </c>
      <c r="Q169" s="286">
        <v>532</v>
      </c>
      <c r="R169" s="286">
        <v>-532</v>
      </c>
      <c r="S169" s="288" t="s">
        <v>659</v>
      </c>
      <c r="T169" s="287">
        <f t="shared" si="5"/>
        <v>760</v>
      </c>
    </row>
    <row r="170" spans="1:20">
      <c r="A170" s="288" t="s">
        <v>391</v>
      </c>
      <c r="B170" s="288" t="s">
        <v>614</v>
      </c>
      <c r="C170" s="288">
        <v>797</v>
      </c>
      <c r="D170" s="288" t="s">
        <v>389</v>
      </c>
      <c r="E170" s="288" t="s">
        <v>615</v>
      </c>
      <c r="G170" s="288" t="s">
        <v>40</v>
      </c>
      <c r="H170" s="285"/>
      <c r="I170" s="285"/>
      <c r="J170" s="285"/>
      <c r="L170" s="289">
        <v>0</v>
      </c>
      <c r="M170" s="289">
        <v>0.66</v>
      </c>
      <c r="N170" s="289">
        <f t="shared" si="4"/>
        <v>-0.66</v>
      </c>
      <c r="O170" s="288" t="s">
        <v>660</v>
      </c>
      <c r="P170" s="286">
        <v>0</v>
      </c>
      <c r="Q170" s="286">
        <v>500</v>
      </c>
      <c r="R170" s="286">
        <v>-500</v>
      </c>
      <c r="S170" s="288" t="s">
        <v>660</v>
      </c>
      <c r="T170" s="287">
        <f t="shared" si="5"/>
        <v>757.57575757575751</v>
      </c>
    </row>
    <row r="171" spans="1:20">
      <c r="A171" s="288" t="s">
        <v>391</v>
      </c>
      <c r="B171" s="288" t="s">
        <v>614</v>
      </c>
      <c r="C171" s="288">
        <v>797</v>
      </c>
      <c r="D171" s="288" t="s">
        <v>389</v>
      </c>
      <c r="E171" s="288" t="s">
        <v>615</v>
      </c>
      <c r="G171" s="288" t="s">
        <v>40</v>
      </c>
      <c r="H171" s="285"/>
      <c r="I171" s="285"/>
      <c r="J171" s="285"/>
      <c r="L171" s="289">
        <v>0</v>
      </c>
      <c r="M171" s="289">
        <v>0.65</v>
      </c>
      <c r="N171" s="289">
        <f t="shared" si="4"/>
        <v>-0.65</v>
      </c>
      <c r="O171" s="288" t="s">
        <v>661</v>
      </c>
      <c r="P171" s="286">
        <v>0</v>
      </c>
      <c r="Q171" s="286">
        <v>494</v>
      </c>
      <c r="R171" s="286">
        <v>-494</v>
      </c>
      <c r="S171" s="288" t="s">
        <v>661</v>
      </c>
      <c r="T171" s="287">
        <f t="shared" si="5"/>
        <v>760</v>
      </c>
    </row>
    <row r="172" spans="1:20">
      <c r="A172" s="288" t="s">
        <v>391</v>
      </c>
      <c r="B172" s="288" t="s">
        <v>614</v>
      </c>
      <c r="C172" s="288">
        <v>797</v>
      </c>
      <c r="D172" s="288" t="s">
        <v>389</v>
      </c>
      <c r="E172" s="288" t="s">
        <v>615</v>
      </c>
      <c r="G172" s="288" t="s">
        <v>40</v>
      </c>
      <c r="H172" s="285"/>
      <c r="I172" s="285"/>
      <c r="J172" s="285"/>
      <c r="L172" s="289">
        <v>0</v>
      </c>
      <c r="M172" s="289">
        <v>0.6</v>
      </c>
      <c r="N172" s="289">
        <f t="shared" si="4"/>
        <v>-0.6</v>
      </c>
      <c r="O172" s="288" t="s">
        <v>662</v>
      </c>
      <c r="P172" s="286">
        <v>0</v>
      </c>
      <c r="Q172" s="286">
        <v>458</v>
      </c>
      <c r="R172" s="286">
        <v>-458</v>
      </c>
      <c r="S172" s="288" t="s">
        <v>662</v>
      </c>
      <c r="T172" s="287">
        <f t="shared" si="5"/>
        <v>763.33333333333337</v>
      </c>
    </row>
    <row r="173" spans="1:20">
      <c r="A173" s="288" t="s">
        <v>391</v>
      </c>
      <c r="B173" s="288" t="s">
        <v>614</v>
      </c>
      <c r="C173" s="288">
        <v>797</v>
      </c>
      <c r="D173" s="288" t="s">
        <v>389</v>
      </c>
      <c r="E173" s="288" t="s">
        <v>615</v>
      </c>
      <c r="G173" s="288" t="s">
        <v>40</v>
      </c>
      <c r="H173" s="285"/>
      <c r="I173" s="285"/>
      <c r="J173" s="285"/>
      <c r="L173" s="289">
        <v>0</v>
      </c>
      <c r="M173" s="289">
        <v>0.53</v>
      </c>
      <c r="N173" s="289">
        <f t="shared" si="4"/>
        <v>-0.53</v>
      </c>
      <c r="O173" s="288" t="s">
        <v>663</v>
      </c>
      <c r="P173" s="286">
        <v>0</v>
      </c>
      <c r="Q173" s="286">
        <v>406</v>
      </c>
      <c r="R173" s="286">
        <v>-406</v>
      </c>
      <c r="S173" s="288" t="s">
        <v>663</v>
      </c>
      <c r="T173" s="287">
        <f t="shared" si="5"/>
        <v>766.03773584905662</v>
      </c>
    </row>
    <row r="174" spans="1:20">
      <c r="A174" s="288" t="s">
        <v>391</v>
      </c>
      <c r="B174" s="288" t="s">
        <v>614</v>
      </c>
      <c r="C174" s="288">
        <v>797</v>
      </c>
      <c r="D174" s="288" t="s">
        <v>389</v>
      </c>
      <c r="E174" s="288" t="s">
        <v>615</v>
      </c>
      <c r="G174" s="288" t="s">
        <v>40</v>
      </c>
      <c r="H174" s="285"/>
      <c r="I174" s="285"/>
      <c r="J174" s="285"/>
      <c r="L174" s="289">
        <v>0</v>
      </c>
      <c r="M174" s="289">
        <v>0.44</v>
      </c>
      <c r="N174" s="289">
        <f t="shared" si="4"/>
        <v>-0.44</v>
      </c>
      <c r="O174" s="288" t="s">
        <v>664</v>
      </c>
      <c r="P174" s="286">
        <v>0</v>
      </c>
      <c r="Q174" s="286">
        <v>337</v>
      </c>
      <c r="R174" s="286">
        <v>-337</v>
      </c>
      <c r="S174" s="288" t="s">
        <v>664</v>
      </c>
      <c r="T174" s="287">
        <f t="shared" si="5"/>
        <v>765.90909090909088</v>
      </c>
    </row>
    <row r="175" spans="1:20">
      <c r="A175" s="288" t="s">
        <v>391</v>
      </c>
      <c r="B175" s="288" t="s">
        <v>614</v>
      </c>
      <c r="C175" s="288">
        <v>797</v>
      </c>
      <c r="D175" s="288" t="s">
        <v>389</v>
      </c>
      <c r="E175" s="288" t="s">
        <v>615</v>
      </c>
      <c r="G175" s="288" t="s">
        <v>40</v>
      </c>
      <c r="H175" s="285"/>
      <c r="I175" s="285"/>
      <c r="J175" s="285"/>
      <c r="L175" s="289">
        <v>0</v>
      </c>
      <c r="M175" s="289">
        <v>0.35</v>
      </c>
      <c r="N175" s="289">
        <f t="shared" si="4"/>
        <v>-0.35</v>
      </c>
      <c r="O175" s="288" t="s">
        <v>665</v>
      </c>
      <c r="P175" s="286">
        <v>0</v>
      </c>
      <c r="Q175" s="286">
        <v>267</v>
      </c>
      <c r="R175" s="286">
        <v>-267</v>
      </c>
      <c r="S175" s="288" t="s">
        <v>665</v>
      </c>
      <c r="T175" s="287">
        <f t="shared" si="5"/>
        <v>762.85714285714289</v>
      </c>
    </row>
    <row r="176" spans="1:20">
      <c r="A176" s="288" t="s">
        <v>391</v>
      </c>
      <c r="B176" s="288" t="s">
        <v>614</v>
      </c>
      <c r="C176" s="288">
        <v>797</v>
      </c>
      <c r="D176" s="288" t="s">
        <v>389</v>
      </c>
      <c r="E176" s="288" t="s">
        <v>615</v>
      </c>
      <c r="G176" s="288" t="s">
        <v>40</v>
      </c>
      <c r="H176" s="285"/>
      <c r="I176" s="285"/>
      <c r="J176" s="285"/>
      <c r="L176" s="289">
        <v>0</v>
      </c>
      <c r="M176" s="289">
        <v>0.33</v>
      </c>
      <c r="N176" s="289">
        <f t="shared" si="4"/>
        <v>-0.33</v>
      </c>
      <c r="O176" s="288" t="s">
        <v>666</v>
      </c>
      <c r="P176" s="286">
        <v>0</v>
      </c>
      <c r="Q176" s="286">
        <v>252</v>
      </c>
      <c r="R176" s="286">
        <v>-252</v>
      </c>
      <c r="S176" s="288" t="s">
        <v>666</v>
      </c>
      <c r="T176" s="287">
        <f t="shared" si="5"/>
        <v>763.63636363636363</v>
      </c>
    </row>
    <row r="177" spans="1:20">
      <c r="A177" s="288" t="s">
        <v>391</v>
      </c>
      <c r="B177" s="288" t="s">
        <v>614</v>
      </c>
      <c r="C177" s="288">
        <v>797</v>
      </c>
      <c r="D177" s="288" t="s">
        <v>389</v>
      </c>
      <c r="E177" s="288" t="s">
        <v>615</v>
      </c>
      <c r="G177" s="288" t="s">
        <v>40</v>
      </c>
      <c r="H177" s="285"/>
      <c r="I177" s="285"/>
      <c r="J177" s="285"/>
      <c r="L177" s="289">
        <v>0</v>
      </c>
      <c r="M177" s="289">
        <v>0.28999999999999998</v>
      </c>
      <c r="N177" s="289">
        <f t="shared" si="4"/>
        <v>-0.28999999999999998</v>
      </c>
      <c r="O177" s="288" t="s">
        <v>667</v>
      </c>
      <c r="P177" s="286">
        <v>0</v>
      </c>
      <c r="Q177" s="286">
        <v>217</v>
      </c>
      <c r="R177" s="286">
        <v>-217</v>
      </c>
      <c r="S177" s="288" t="s">
        <v>667</v>
      </c>
      <c r="T177" s="287">
        <f t="shared" si="5"/>
        <v>748.27586206896558</v>
      </c>
    </row>
    <row r="178" spans="1:20">
      <c r="A178" s="288" t="s">
        <v>391</v>
      </c>
      <c r="B178" s="288" t="s">
        <v>614</v>
      </c>
      <c r="C178" s="288">
        <v>797</v>
      </c>
      <c r="D178" s="288" t="s">
        <v>389</v>
      </c>
      <c r="E178" s="288" t="s">
        <v>615</v>
      </c>
      <c r="G178" s="288" t="s">
        <v>40</v>
      </c>
      <c r="H178" s="285"/>
      <c r="I178" s="285"/>
      <c r="J178" s="285"/>
      <c r="L178" s="289">
        <v>0</v>
      </c>
      <c r="M178" s="289">
        <v>0.17</v>
      </c>
      <c r="N178" s="289">
        <f t="shared" si="4"/>
        <v>-0.17</v>
      </c>
      <c r="O178" s="288" t="s">
        <v>668</v>
      </c>
      <c r="P178" s="286">
        <v>0</v>
      </c>
      <c r="Q178" s="286">
        <v>130</v>
      </c>
      <c r="R178" s="286">
        <v>-130</v>
      </c>
      <c r="S178" s="288" t="s">
        <v>668</v>
      </c>
      <c r="T178" s="287">
        <f t="shared" si="5"/>
        <v>764.7058823529411</v>
      </c>
    </row>
    <row r="179" spans="1:20">
      <c r="A179" s="288" t="s">
        <v>391</v>
      </c>
      <c r="B179" s="288" t="s">
        <v>614</v>
      </c>
      <c r="C179" s="288">
        <v>797</v>
      </c>
      <c r="D179" s="288" t="s">
        <v>389</v>
      </c>
      <c r="E179" s="288" t="s">
        <v>615</v>
      </c>
      <c r="G179" s="288" t="s">
        <v>40</v>
      </c>
      <c r="H179" s="285"/>
      <c r="I179" s="285"/>
      <c r="J179" s="285"/>
      <c r="L179" s="289">
        <v>0</v>
      </c>
      <c r="M179" s="289">
        <v>0.14000000000000001</v>
      </c>
      <c r="N179" s="289">
        <f t="shared" si="4"/>
        <v>-0.14000000000000001</v>
      </c>
      <c r="O179" s="288" t="s">
        <v>669</v>
      </c>
      <c r="P179" s="286">
        <v>0</v>
      </c>
      <c r="Q179" s="286">
        <v>104</v>
      </c>
      <c r="R179" s="286">
        <v>-104</v>
      </c>
      <c r="S179" s="288" t="s">
        <v>669</v>
      </c>
      <c r="T179" s="287">
        <f t="shared" si="5"/>
        <v>742.85714285714278</v>
      </c>
    </row>
    <row r="180" spans="1:20">
      <c r="A180" s="288" t="s">
        <v>391</v>
      </c>
      <c r="B180" s="288" t="s">
        <v>614</v>
      </c>
      <c r="C180" s="288">
        <v>797</v>
      </c>
      <c r="D180" s="288" t="s">
        <v>389</v>
      </c>
      <c r="E180" s="288" t="s">
        <v>615</v>
      </c>
      <c r="G180" s="288" t="s">
        <v>40</v>
      </c>
      <c r="H180" s="285"/>
      <c r="I180" s="285"/>
      <c r="J180" s="285"/>
      <c r="L180" s="289">
        <v>0</v>
      </c>
      <c r="M180" s="289">
        <v>0.12</v>
      </c>
      <c r="N180" s="289">
        <f t="shared" si="4"/>
        <v>-0.12</v>
      </c>
      <c r="O180" s="288" t="s">
        <v>670</v>
      </c>
      <c r="P180" s="286">
        <v>0</v>
      </c>
      <c r="Q180" s="286">
        <v>88</v>
      </c>
      <c r="R180" s="286">
        <v>-88</v>
      </c>
      <c r="S180" s="288" t="s">
        <v>670</v>
      </c>
      <c r="T180" s="287">
        <f t="shared" si="5"/>
        <v>733.33333333333337</v>
      </c>
    </row>
    <row r="181" spans="1:20">
      <c r="A181" s="288" t="s">
        <v>391</v>
      </c>
      <c r="B181" s="288" t="s">
        <v>614</v>
      </c>
      <c r="C181" s="288">
        <v>797</v>
      </c>
      <c r="D181" s="288" t="s">
        <v>389</v>
      </c>
      <c r="E181" s="288" t="s">
        <v>615</v>
      </c>
      <c r="G181" s="288" t="s">
        <v>40</v>
      </c>
      <c r="H181" s="285"/>
      <c r="I181" s="285"/>
      <c r="J181" s="285"/>
      <c r="L181" s="289">
        <v>0</v>
      </c>
      <c r="M181" s="289">
        <v>0.1</v>
      </c>
      <c r="N181" s="289">
        <f t="shared" si="4"/>
        <v>-0.1</v>
      </c>
      <c r="O181" s="288" t="s">
        <v>671</v>
      </c>
      <c r="P181" s="286">
        <v>0</v>
      </c>
      <c r="Q181" s="286">
        <v>76</v>
      </c>
      <c r="R181" s="286">
        <v>-76</v>
      </c>
      <c r="S181" s="288" t="s">
        <v>671</v>
      </c>
      <c r="T181" s="287">
        <f t="shared" si="5"/>
        <v>760</v>
      </c>
    </row>
    <row r="182" spans="1:20">
      <c r="A182" s="288" t="s">
        <v>391</v>
      </c>
      <c r="B182" s="288" t="s">
        <v>614</v>
      </c>
      <c r="C182" s="288">
        <v>797</v>
      </c>
      <c r="D182" s="288" t="s">
        <v>389</v>
      </c>
      <c r="E182" s="288" t="s">
        <v>615</v>
      </c>
      <c r="G182" s="288" t="s">
        <v>40</v>
      </c>
      <c r="H182" s="285"/>
      <c r="I182" s="285"/>
      <c r="J182" s="285"/>
      <c r="L182" s="289">
        <v>0</v>
      </c>
      <c r="M182" s="289">
        <v>7.0000000000000007E-2</v>
      </c>
      <c r="N182" s="289">
        <f t="shared" si="4"/>
        <v>-7.0000000000000007E-2</v>
      </c>
      <c r="O182" s="288" t="s">
        <v>672</v>
      </c>
      <c r="P182" s="286">
        <v>0</v>
      </c>
      <c r="Q182" s="286">
        <v>52</v>
      </c>
      <c r="R182" s="286">
        <v>-52</v>
      </c>
      <c r="S182" s="288" t="s">
        <v>672</v>
      </c>
      <c r="T182" s="287">
        <f t="shared" si="5"/>
        <v>742.85714285714278</v>
      </c>
    </row>
    <row r="183" spans="1:20">
      <c r="A183" s="288" t="s">
        <v>391</v>
      </c>
      <c r="B183" s="288" t="s">
        <v>614</v>
      </c>
      <c r="C183" s="288">
        <v>797</v>
      </c>
      <c r="D183" s="288" t="s">
        <v>389</v>
      </c>
      <c r="E183" s="288" t="s">
        <v>615</v>
      </c>
      <c r="G183" s="288" t="s">
        <v>40</v>
      </c>
      <c r="H183" s="285"/>
      <c r="I183" s="285"/>
      <c r="J183" s="285"/>
      <c r="L183" s="289">
        <v>0</v>
      </c>
      <c r="M183" s="289">
        <v>0.04</v>
      </c>
      <c r="N183" s="289">
        <f t="shared" si="4"/>
        <v>-0.04</v>
      </c>
      <c r="O183" s="288" t="s">
        <v>673</v>
      </c>
      <c r="P183" s="286">
        <v>0</v>
      </c>
      <c r="Q183" s="286">
        <v>31</v>
      </c>
      <c r="R183" s="286">
        <v>-31</v>
      </c>
      <c r="S183" s="288" t="s">
        <v>674</v>
      </c>
      <c r="T183" s="287">
        <f t="shared" si="5"/>
        <v>775</v>
      </c>
    </row>
    <row r="184" spans="1:20">
      <c r="A184" s="288" t="s">
        <v>391</v>
      </c>
      <c r="B184" s="288" t="s">
        <v>614</v>
      </c>
      <c r="C184" s="288">
        <v>797</v>
      </c>
      <c r="D184" s="288" t="s">
        <v>389</v>
      </c>
      <c r="E184" s="288" t="s">
        <v>615</v>
      </c>
      <c r="G184" s="288" t="s">
        <v>40</v>
      </c>
      <c r="H184" s="285"/>
      <c r="I184" s="285"/>
      <c r="J184" s="285"/>
      <c r="L184" s="289">
        <v>0</v>
      </c>
      <c r="M184" s="289">
        <v>0.04</v>
      </c>
      <c r="N184" s="289">
        <f t="shared" si="4"/>
        <v>-0.04</v>
      </c>
      <c r="O184" s="288" t="s">
        <v>674</v>
      </c>
      <c r="P184" s="286">
        <v>0</v>
      </c>
      <c r="Q184" s="286">
        <v>27</v>
      </c>
      <c r="R184" s="286">
        <v>-27</v>
      </c>
      <c r="S184" s="288" t="s">
        <v>673</v>
      </c>
      <c r="T184" s="287">
        <f t="shared" si="5"/>
        <v>675</v>
      </c>
    </row>
    <row r="185" spans="1:20">
      <c r="A185" s="288" t="s">
        <v>391</v>
      </c>
      <c r="B185" s="288" t="s">
        <v>614</v>
      </c>
      <c r="C185" s="288">
        <v>797</v>
      </c>
      <c r="D185" s="288" t="s">
        <v>389</v>
      </c>
      <c r="E185" s="288" t="s">
        <v>615</v>
      </c>
      <c r="G185" s="288" t="s">
        <v>40</v>
      </c>
      <c r="H185" s="285"/>
      <c r="I185" s="285"/>
      <c r="J185" s="285"/>
      <c r="L185" s="289">
        <v>0</v>
      </c>
      <c r="M185" s="289">
        <v>0.02</v>
      </c>
      <c r="N185" s="289">
        <f t="shared" si="4"/>
        <v>-0.02</v>
      </c>
      <c r="O185" s="288" t="s">
        <v>675</v>
      </c>
      <c r="P185" s="286">
        <v>0</v>
      </c>
      <c r="Q185" s="286">
        <v>15</v>
      </c>
      <c r="R185" s="286">
        <v>-15</v>
      </c>
      <c r="S185" s="288" t="s">
        <v>675</v>
      </c>
      <c r="T185" s="287">
        <f t="shared" si="5"/>
        <v>750</v>
      </c>
    </row>
    <row r="186" spans="1:20">
      <c r="A186" s="288" t="s">
        <v>391</v>
      </c>
      <c r="B186" s="288" t="s">
        <v>614</v>
      </c>
      <c r="C186" s="288">
        <v>797</v>
      </c>
      <c r="D186" s="288" t="s">
        <v>389</v>
      </c>
      <c r="E186" s="288" t="s">
        <v>615</v>
      </c>
      <c r="G186" s="288" t="s">
        <v>40</v>
      </c>
      <c r="H186" s="285"/>
      <c r="I186" s="285"/>
      <c r="J186" s="285"/>
      <c r="L186" s="289">
        <v>0</v>
      </c>
      <c r="M186" s="289">
        <v>0.02</v>
      </c>
      <c r="N186" s="289">
        <f t="shared" si="4"/>
        <v>-0.02</v>
      </c>
      <c r="O186" s="288" t="s">
        <v>676</v>
      </c>
      <c r="P186" s="286">
        <v>0</v>
      </c>
      <c r="Q186" s="286">
        <v>14</v>
      </c>
      <c r="R186" s="286">
        <v>-14</v>
      </c>
      <c r="S186" s="288" t="s">
        <v>676</v>
      </c>
      <c r="T186" s="287">
        <f t="shared" si="5"/>
        <v>700</v>
      </c>
    </row>
    <row r="187" spans="1:20">
      <c r="A187" s="288" t="s">
        <v>391</v>
      </c>
      <c r="B187" s="288" t="s">
        <v>614</v>
      </c>
      <c r="C187" s="288">
        <v>797</v>
      </c>
      <c r="D187" s="288" t="s">
        <v>389</v>
      </c>
      <c r="E187" s="288" t="s">
        <v>615</v>
      </c>
      <c r="G187" s="288" t="s">
        <v>40</v>
      </c>
      <c r="H187" s="285"/>
      <c r="I187" s="285"/>
      <c r="J187" s="285"/>
      <c r="L187" s="289">
        <v>0</v>
      </c>
      <c r="M187" s="289">
        <v>0.01</v>
      </c>
      <c r="N187" s="289">
        <f t="shared" si="4"/>
        <v>-0.01</v>
      </c>
      <c r="O187" s="288" t="s">
        <v>677</v>
      </c>
      <c r="P187" s="286">
        <v>0</v>
      </c>
      <c r="Q187" s="286">
        <v>11</v>
      </c>
      <c r="R187" s="286">
        <v>-11</v>
      </c>
      <c r="S187" s="288" t="s">
        <v>677</v>
      </c>
      <c r="T187" s="287">
        <f t="shared" si="5"/>
        <v>1100</v>
      </c>
    </row>
    <row r="188" spans="1:20">
      <c r="A188" s="288" t="s">
        <v>391</v>
      </c>
      <c r="B188" s="288" t="s">
        <v>614</v>
      </c>
      <c r="C188" s="288">
        <v>797</v>
      </c>
      <c r="D188" s="288" t="s">
        <v>389</v>
      </c>
      <c r="E188" s="288" t="s">
        <v>615</v>
      </c>
      <c r="G188" s="288" t="s">
        <v>40</v>
      </c>
      <c r="H188" s="285"/>
      <c r="I188" s="285"/>
      <c r="J188" s="285"/>
      <c r="L188" s="289">
        <v>0</v>
      </c>
      <c r="M188" s="289">
        <v>0.01</v>
      </c>
      <c r="N188" s="289">
        <f t="shared" si="4"/>
        <v>-0.01</v>
      </c>
      <c r="O188" s="288" t="s">
        <v>678</v>
      </c>
      <c r="P188" s="286">
        <v>0</v>
      </c>
      <c r="Q188" s="286">
        <v>10</v>
      </c>
      <c r="R188" s="286">
        <v>-10</v>
      </c>
      <c r="S188" s="288" t="s">
        <v>678</v>
      </c>
      <c r="T188" s="287">
        <f t="shared" si="5"/>
        <v>1000</v>
      </c>
    </row>
    <row r="189" spans="1:20">
      <c r="A189" s="288" t="s">
        <v>391</v>
      </c>
      <c r="B189" s="288" t="s">
        <v>614</v>
      </c>
      <c r="C189" s="288">
        <v>798</v>
      </c>
      <c r="D189" s="288" t="s">
        <v>389</v>
      </c>
      <c r="E189" s="288" t="s">
        <v>679</v>
      </c>
      <c r="G189" s="288" t="s">
        <v>37</v>
      </c>
      <c r="H189" s="285"/>
      <c r="I189" s="285"/>
      <c r="J189" s="285"/>
      <c r="L189" s="289">
        <v>0</v>
      </c>
      <c r="M189" s="289">
        <v>2012.28</v>
      </c>
      <c r="N189" s="289">
        <f t="shared" si="4"/>
        <v>-2012.28</v>
      </c>
      <c r="O189" s="288" t="s">
        <v>680</v>
      </c>
      <c r="P189" s="286">
        <v>0</v>
      </c>
      <c r="Q189" s="286">
        <v>1531404</v>
      </c>
      <c r="R189" s="286">
        <v>-1531404</v>
      </c>
      <c r="S189" s="288" t="s">
        <v>680</v>
      </c>
      <c r="T189" s="287">
        <f t="shared" si="5"/>
        <v>761.02928021945252</v>
      </c>
    </row>
    <row r="190" spans="1:20">
      <c r="A190" s="288" t="s">
        <v>391</v>
      </c>
      <c r="B190" s="288" t="s">
        <v>614</v>
      </c>
      <c r="C190" s="288">
        <v>798</v>
      </c>
      <c r="D190" s="288" t="s">
        <v>389</v>
      </c>
      <c r="E190" s="288" t="s">
        <v>679</v>
      </c>
      <c r="G190" s="288" t="s">
        <v>37</v>
      </c>
      <c r="H190" s="285"/>
      <c r="I190" s="285"/>
      <c r="J190" s="285"/>
      <c r="L190" s="289">
        <v>0</v>
      </c>
      <c r="M190" s="289">
        <v>874.37</v>
      </c>
      <c r="N190" s="289">
        <f t="shared" si="4"/>
        <v>-874.37</v>
      </c>
      <c r="O190" s="288" t="s">
        <v>681</v>
      </c>
      <c r="P190" s="286">
        <v>0</v>
      </c>
      <c r="Q190" s="286">
        <v>665425</v>
      </c>
      <c r="R190" s="286">
        <v>-665425</v>
      </c>
      <c r="S190" s="288" t="s">
        <v>681</v>
      </c>
      <c r="T190" s="287">
        <f t="shared" si="5"/>
        <v>761.03365851984859</v>
      </c>
    </row>
    <row r="191" spans="1:20">
      <c r="A191" s="288" t="s">
        <v>391</v>
      </c>
      <c r="B191" s="288" t="s">
        <v>614</v>
      </c>
      <c r="C191" s="288">
        <v>798</v>
      </c>
      <c r="D191" s="288" t="s">
        <v>389</v>
      </c>
      <c r="E191" s="288" t="s">
        <v>679</v>
      </c>
      <c r="G191" s="288" t="s">
        <v>37</v>
      </c>
      <c r="H191" s="285"/>
      <c r="I191" s="285"/>
      <c r="J191" s="285"/>
      <c r="L191" s="289">
        <v>0</v>
      </c>
      <c r="M191" s="289">
        <v>870.37</v>
      </c>
      <c r="N191" s="289">
        <f t="shared" si="4"/>
        <v>-870.37</v>
      </c>
      <c r="O191" s="288" t="s">
        <v>682</v>
      </c>
      <c r="P191" s="286">
        <v>0</v>
      </c>
      <c r="Q191" s="286">
        <v>662378</v>
      </c>
      <c r="R191" s="286">
        <v>-662378</v>
      </c>
      <c r="S191" s="288" t="s">
        <v>682</v>
      </c>
      <c r="T191" s="287">
        <f t="shared" si="5"/>
        <v>761.03036639590061</v>
      </c>
    </row>
    <row r="192" spans="1:20">
      <c r="A192" s="288" t="s">
        <v>391</v>
      </c>
      <c r="B192" s="288" t="s">
        <v>614</v>
      </c>
      <c r="C192" s="288">
        <v>798</v>
      </c>
      <c r="D192" s="288" t="s">
        <v>389</v>
      </c>
      <c r="E192" s="288" t="s">
        <v>679</v>
      </c>
      <c r="G192" s="288" t="s">
        <v>37</v>
      </c>
      <c r="H192" s="285"/>
      <c r="I192" s="285"/>
      <c r="J192" s="285"/>
      <c r="L192" s="289">
        <v>0</v>
      </c>
      <c r="M192" s="289">
        <v>866.81</v>
      </c>
      <c r="N192" s="289">
        <f t="shared" si="4"/>
        <v>-866.81</v>
      </c>
      <c r="O192" s="288" t="s">
        <v>683</v>
      </c>
      <c r="P192" s="286">
        <v>0</v>
      </c>
      <c r="Q192" s="286">
        <v>659669</v>
      </c>
      <c r="R192" s="286">
        <v>-659669</v>
      </c>
      <c r="S192" s="288" t="s">
        <v>683</v>
      </c>
      <c r="T192" s="287">
        <f t="shared" si="5"/>
        <v>761.03067569594259</v>
      </c>
    </row>
    <row r="193" spans="1:20">
      <c r="A193" s="288" t="s">
        <v>391</v>
      </c>
      <c r="B193" s="288" t="s">
        <v>614</v>
      </c>
      <c r="C193" s="288">
        <v>798</v>
      </c>
      <c r="D193" s="288" t="s">
        <v>389</v>
      </c>
      <c r="E193" s="288" t="s">
        <v>679</v>
      </c>
      <c r="G193" s="288" t="s">
        <v>37</v>
      </c>
      <c r="H193" s="285"/>
      <c r="I193" s="285"/>
      <c r="J193" s="285"/>
      <c r="L193" s="289">
        <v>0</v>
      </c>
      <c r="M193" s="289">
        <v>537.11</v>
      </c>
      <c r="N193" s="289">
        <f t="shared" si="4"/>
        <v>-537.11</v>
      </c>
      <c r="O193" s="288" t="s">
        <v>684</v>
      </c>
      <c r="P193" s="286">
        <v>0</v>
      </c>
      <c r="Q193" s="286">
        <v>408760</v>
      </c>
      <c r="R193" s="286">
        <v>-408760</v>
      </c>
      <c r="S193" s="288" t="s">
        <v>684</v>
      </c>
      <c r="T193" s="287">
        <f t="shared" si="5"/>
        <v>761.03591443093592</v>
      </c>
    </row>
    <row r="194" spans="1:20">
      <c r="A194" s="288" t="s">
        <v>391</v>
      </c>
      <c r="B194" s="288" t="s">
        <v>614</v>
      </c>
      <c r="C194" s="288">
        <v>798</v>
      </c>
      <c r="D194" s="288" t="s">
        <v>389</v>
      </c>
      <c r="E194" s="288" t="s">
        <v>679</v>
      </c>
      <c r="G194" s="288" t="s">
        <v>37</v>
      </c>
      <c r="H194" s="285"/>
      <c r="I194" s="285"/>
      <c r="J194" s="285"/>
      <c r="L194" s="289">
        <v>0</v>
      </c>
      <c r="M194" s="289">
        <v>339.17</v>
      </c>
      <c r="N194" s="289">
        <f t="shared" si="4"/>
        <v>-339.17</v>
      </c>
      <c r="O194" s="288" t="s">
        <v>685</v>
      </c>
      <c r="P194" s="286">
        <v>0</v>
      </c>
      <c r="Q194" s="286">
        <v>258115</v>
      </c>
      <c r="R194" s="286">
        <v>-258115</v>
      </c>
      <c r="S194" s="288" t="s">
        <v>685</v>
      </c>
      <c r="T194" s="287">
        <f t="shared" si="5"/>
        <v>761.01954771943269</v>
      </c>
    </row>
    <row r="195" spans="1:20">
      <c r="A195" s="288" t="s">
        <v>391</v>
      </c>
      <c r="B195" s="288" t="s">
        <v>614</v>
      </c>
      <c r="C195" s="288">
        <v>798</v>
      </c>
      <c r="D195" s="288" t="s">
        <v>389</v>
      </c>
      <c r="E195" s="288" t="s">
        <v>679</v>
      </c>
      <c r="G195" s="288" t="s">
        <v>37</v>
      </c>
      <c r="H195" s="285"/>
      <c r="I195" s="285"/>
      <c r="J195" s="285"/>
      <c r="L195" s="289">
        <v>0</v>
      </c>
      <c r="M195" s="289">
        <v>277.95</v>
      </c>
      <c r="N195" s="289">
        <f t="shared" si="4"/>
        <v>-277.95</v>
      </c>
      <c r="O195" s="288" t="s">
        <v>686</v>
      </c>
      <c r="P195" s="286">
        <v>0</v>
      </c>
      <c r="Q195" s="286">
        <v>211525</v>
      </c>
      <c r="R195" s="286">
        <v>-211525</v>
      </c>
      <c r="S195" s="288" t="s">
        <v>686</v>
      </c>
      <c r="T195" s="287">
        <f t="shared" si="5"/>
        <v>761.01816873538405</v>
      </c>
    </row>
    <row r="196" spans="1:20">
      <c r="A196" s="288" t="s">
        <v>391</v>
      </c>
      <c r="B196" s="288" t="s">
        <v>614</v>
      </c>
      <c r="C196" s="288">
        <v>798</v>
      </c>
      <c r="D196" s="288" t="s">
        <v>389</v>
      </c>
      <c r="E196" s="288" t="s">
        <v>679</v>
      </c>
      <c r="G196" s="288" t="s">
        <v>37</v>
      </c>
      <c r="H196" s="285"/>
      <c r="I196" s="285"/>
      <c r="J196" s="285"/>
      <c r="L196" s="289">
        <v>0</v>
      </c>
      <c r="M196" s="289">
        <v>238.48</v>
      </c>
      <c r="N196" s="289">
        <f t="shared" si="4"/>
        <v>-238.48</v>
      </c>
      <c r="O196" s="288" t="s">
        <v>687</v>
      </c>
      <c r="P196" s="286">
        <v>0</v>
      </c>
      <c r="Q196" s="286">
        <v>181488</v>
      </c>
      <c r="R196" s="286">
        <v>-181488</v>
      </c>
      <c r="S196" s="288" t="s">
        <v>687</v>
      </c>
      <c r="T196" s="287">
        <f t="shared" si="5"/>
        <v>761.01979201610197</v>
      </c>
    </row>
    <row r="197" spans="1:20">
      <c r="A197" s="288" t="s">
        <v>391</v>
      </c>
      <c r="B197" s="288" t="s">
        <v>614</v>
      </c>
      <c r="C197" s="288">
        <v>798</v>
      </c>
      <c r="D197" s="288" t="s">
        <v>389</v>
      </c>
      <c r="E197" s="288" t="s">
        <v>679</v>
      </c>
      <c r="G197" s="288" t="s">
        <v>37</v>
      </c>
      <c r="H197" s="285"/>
      <c r="I197" s="285"/>
      <c r="J197" s="285"/>
      <c r="L197" s="289">
        <v>0</v>
      </c>
      <c r="M197" s="289">
        <v>224.33</v>
      </c>
      <c r="N197" s="289">
        <f t="shared" si="4"/>
        <v>-224.33</v>
      </c>
      <c r="O197" s="288" t="s">
        <v>688</v>
      </c>
      <c r="P197" s="286">
        <v>0</v>
      </c>
      <c r="Q197" s="286">
        <v>170721</v>
      </c>
      <c r="R197" s="286">
        <v>-170721</v>
      </c>
      <c r="S197" s="288" t="s">
        <v>688</v>
      </c>
      <c r="T197" s="287">
        <f t="shared" si="5"/>
        <v>761.02616680782774</v>
      </c>
    </row>
    <row r="198" spans="1:20">
      <c r="A198" s="288" t="s">
        <v>391</v>
      </c>
      <c r="B198" s="288" t="s">
        <v>614</v>
      </c>
      <c r="C198" s="288">
        <v>798</v>
      </c>
      <c r="D198" s="288" t="s">
        <v>389</v>
      </c>
      <c r="E198" s="288" t="s">
        <v>679</v>
      </c>
      <c r="G198" s="288" t="s">
        <v>37</v>
      </c>
      <c r="H198" s="285"/>
      <c r="I198" s="285"/>
      <c r="J198" s="285"/>
      <c r="L198" s="289">
        <v>0</v>
      </c>
      <c r="M198" s="289">
        <v>166.76</v>
      </c>
      <c r="N198" s="289">
        <f t="shared" si="4"/>
        <v>-166.76</v>
      </c>
      <c r="O198" s="288" t="s">
        <v>689</v>
      </c>
      <c r="P198" s="286">
        <v>0</v>
      </c>
      <c r="Q198" s="286">
        <v>126913</v>
      </c>
      <c r="R198" s="286">
        <v>-126913</v>
      </c>
      <c r="S198" s="288" t="s">
        <v>689</v>
      </c>
      <c r="T198" s="287">
        <f t="shared" si="5"/>
        <v>761.05181098584796</v>
      </c>
    </row>
    <row r="199" spans="1:20">
      <c r="A199" s="288" t="s">
        <v>391</v>
      </c>
      <c r="B199" s="288" t="s">
        <v>614</v>
      </c>
      <c r="C199" s="288">
        <v>798</v>
      </c>
      <c r="D199" s="288" t="s">
        <v>389</v>
      </c>
      <c r="E199" s="288" t="s">
        <v>679</v>
      </c>
      <c r="G199" s="288" t="s">
        <v>37</v>
      </c>
      <c r="H199" s="285"/>
      <c r="I199" s="285"/>
      <c r="J199" s="285"/>
      <c r="L199" s="289">
        <v>0</v>
      </c>
      <c r="M199" s="289">
        <v>165.47</v>
      </c>
      <c r="N199" s="289">
        <f t="shared" si="4"/>
        <v>-165.47</v>
      </c>
      <c r="O199" s="288" t="s">
        <v>690</v>
      </c>
      <c r="P199" s="286">
        <v>0</v>
      </c>
      <c r="Q199" s="286">
        <v>125924</v>
      </c>
      <c r="R199" s="286">
        <v>-125924</v>
      </c>
      <c r="S199" s="288" t="s">
        <v>690</v>
      </c>
      <c r="T199" s="287">
        <f t="shared" si="5"/>
        <v>761.00803771076323</v>
      </c>
    </row>
    <row r="200" spans="1:20">
      <c r="A200" s="288" t="s">
        <v>391</v>
      </c>
      <c r="B200" s="288" t="s">
        <v>614</v>
      </c>
      <c r="C200" s="288">
        <v>798</v>
      </c>
      <c r="D200" s="288" t="s">
        <v>389</v>
      </c>
      <c r="E200" s="288" t="s">
        <v>679</v>
      </c>
      <c r="G200" s="288" t="s">
        <v>37</v>
      </c>
      <c r="H200" s="285"/>
      <c r="I200" s="285"/>
      <c r="J200" s="285"/>
      <c r="L200" s="289">
        <v>0</v>
      </c>
      <c r="M200" s="289">
        <v>130.05000000000001</v>
      </c>
      <c r="N200" s="289">
        <f t="shared" si="4"/>
        <v>-130.05000000000001</v>
      </c>
      <c r="O200" s="288" t="s">
        <v>691</v>
      </c>
      <c r="P200" s="286">
        <v>0</v>
      </c>
      <c r="Q200" s="286">
        <v>98973</v>
      </c>
      <c r="R200" s="286">
        <v>-98973</v>
      </c>
      <c r="S200" s="288" t="s">
        <v>691</v>
      </c>
      <c r="T200" s="287">
        <f t="shared" si="5"/>
        <v>761.03806228373696</v>
      </c>
    </row>
    <row r="201" spans="1:20">
      <c r="A201" s="288" t="s">
        <v>391</v>
      </c>
      <c r="B201" s="288" t="s">
        <v>614</v>
      </c>
      <c r="C201" s="288">
        <v>798</v>
      </c>
      <c r="D201" s="288" t="s">
        <v>389</v>
      </c>
      <c r="E201" s="288" t="s">
        <v>679</v>
      </c>
      <c r="G201" s="288" t="s">
        <v>37</v>
      </c>
      <c r="H201" s="285"/>
      <c r="I201" s="285"/>
      <c r="J201" s="285"/>
      <c r="L201" s="289">
        <v>0</v>
      </c>
      <c r="M201" s="289">
        <v>90.25</v>
      </c>
      <c r="N201" s="289">
        <f t="shared" si="4"/>
        <v>-90.25</v>
      </c>
      <c r="O201" s="288" t="s">
        <v>692</v>
      </c>
      <c r="P201" s="286">
        <v>0</v>
      </c>
      <c r="Q201" s="286">
        <v>68682</v>
      </c>
      <c r="R201" s="286">
        <v>-68682</v>
      </c>
      <c r="S201" s="288" t="s">
        <v>692</v>
      </c>
      <c r="T201" s="287">
        <f t="shared" si="5"/>
        <v>761.0193905817174</v>
      </c>
    </row>
    <row r="202" spans="1:20">
      <c r="A202" s="288" t="s">
        <v>391</v>
      </c>
      <c r="B202" s="288" t="s">
        <v>614</v>
      </c>
      <c r="C202" s="288">
        <v>798</v>
      </c>
      <c r="D202" s="288" t="s">
        <v>389</v>
      </c>
      <c r="E202" s="288" t="s">
        <v>679</v>
      </c>
      <c r="G202" s="288" t="s">
        <v>37</v>
      </c>
      <c r="H202" s="285"/>
      <c r="I202" s="285"/>
      <c r="J202" s="285"/>
      <c r="L202" s="289">
        <v>0</v>
      </c>
      <c r="M202" s="289">
        <v>81.23</v>
      </c>
      <c r="N202" s="289">
        <f t="shared" ref="N202:N265" si="6">+L202-M202</f>
        <v>-81.23</v>
      </c>
      <c r="O202" s="288" t="s">
        <v>693</v>
      </c>
      <c r="P202" s="286">
        <v>0</v>
      </c>
      <c r="Q202" s="286">
        <v>61815</v>
      </c>
      <c r="R202" s="286">
        <v>-61815</v>
      </c>
      <c r="S202" s="288" t="s">
        <v>693</v>
      </c>
      <c r="T202" s="287">
        <f t="shared" ref="T202:T265" si="7">+R202/N202</f>
        <v>760.98731995568141</v>
      </c>
    </row>
    <row r="203" spans="1:20">
      <c r="A203" s="288" t="s">
        <v>391</v>
      </c>
      <c r="B203" s="288" t="s">
        <v>614</v>
      </c>
      <c r="C203" s="288">
        <v>798</v>
      </c>
      <c r="D203" s="288" t="s">
        <v>389</v>
      </c>
      <c r="E203" s="288" t="s">
        <v>679</v>
      </c>
      <c r="G203" s="288" t="s">
        <v>37</v>
      </c>
      <c r="H203" s="285"/>
      <c r="I203" s="285"/>
      <c r="J203" s="285"/>
      <c r="L203" s="289">
        <v>0</v>
      </c>
      <c r="M203" s="289">
        <v>79.239999999999995</v>
      </c>
      <c r="N203" s="289">
        <f t="shared" si="6"/>
        <v>-79.239999999999995</v>
      </c>
      <c r="O203" s="288" t="s">
        <v>694</v>
      </c>
      <c r="P203" s="286">
        <v>0</v>
      </c>
      <c r="Q203" s="286">
        <v>60307</v>
      </c>
      <c r="R203" s="286">
        <v>-60307</v>
      </c>
      <c r="S203" s="288" t="s">
        <v>694</v>
      </c>
      <c r="T203" s="287">
        <f t="shared" si="7"/>
        <v>761.06764260474517</v>
      </c>
    </row>
    <row r="204" spans="1:20">
      <c r="A204" s="288" t="s">
        <v>391</v>
      </c>
      <c r="B204" s="288" t="s">
        <v>614</v>
      </c>
      <c r="C204" s="288">
        <v>798</v>
      </c>
      <c r="D204" s="288" t="s">
        <v>389</v>
      </c>
      <c r="E204" s="288" t="s">
        <v>679</v>
      </c>
      <c r="G204" s="288" t="s">
        <v>37</v>
      </c>
      <c r="H204" s="285"/>
      <c r="I204" s="285"/>
      <c r="J204" s="285"/>
      <c r="L204" s="289">
        <v>0</v>
      </c>
      <c r="M204" s="289">
        <v>70.2</v>
      </c>
      <c r="N204" s="289">
        <f t="shared" si="6"/>
        <v>-70.2</v>
      </c>
      <c r="O204" s="288" t="s">
        <v>695</v>
      </c>
      <c r="P204" s="286">
        <v>0</v>
      </c>
      <c r="Q204" s="286">
        <v>53421</v>
      </c>
      <c r="R204" s="286">
        <v>-53421</v>
      </c>
      <c r="S204" s="288" t="s">
        <v>695</v>
      </c>
      <c r="T204" s="287">
        <f t="shared" si="7"/>
        <v>760.982905982906</v>
      </c>
    </row>
    <row r="205" spans="1:20">
      <c r="A205" s="288" t="s">
        <v>391</v>
      </c>
      <c r="B205" s="288" t="s">
        <v>614</v>
      </c>
      <c r="C205" s="288">
        <v>798</v>
      </c>
      <c r="D205" s="288" t="s">
        <v>389</v>
      </c>
      <c r="E205" s="288" t="s">
        <v>679</v>
      </c>
      <c r="G205" s="288" t="s">
        <v>37</v>
      </c>
      <c r="H205" s="285"/>
      <c r="I205" s="285"/>
      <c r="J205" s="285"/>
      <c r="L205" s="289">
        <v>0</v>
      </c>
      <c r="M205" s="289">
        <v>38.97</v>
      </c>
      <c r="N205" s="289">
        <f t="shared" si="6"/>
        <v>-38.97</v>
      </c>
      <c r="O205" s="288" t="s">
        <v>696</v>
      </c>
      <c r="P205" s="286">
        <v>0</v>
      </c>
      <c r="Q205" s="286">
        <v>29655</v>
      </c>
      <c r="R205" s="286">
        <v>-29655</v>
      </c>
      <c r="S205" s="288" t="s">
        <v>696</v>
      </c>
      <c r="T205" s="287">
        <f t="shared" si="7"/>
        <v>760.9699769053118</v>
      </c>
    </row>
    <row r="206" spans="1:20">
      <c r="A206" s="288" t="s">
        <v>391</v>
      </c>
      <c r="B206" s="288" t="s">
        <v>614</v>
      </c>
      <c r="C206" s="288">
        <v>798</v>
      </c>
      <c r="D206" s="288" t="s">
        <v>389</v>
      </c>
      <c r="E206" s="288" t="s">
        <v>679</v>
      </c>
      <c r="G206" s="288" t="s">
        <v>37</v>
      </c>
      <c r="H206" s="285"/>
      <c r="I206" s="285"/>
      <c r="J206" s="285"/>
      <c r="L206" s="289">
        <v>0</v>
      </c>
      <c r="M206" s="289">
        <v>23.76</v>
      </c>
      <c r="N206" s="289">
        <f t="shared" si="6"/>
        <v>-23.76</v>
      </c>
      <c r="O206" s="288" t="s">
        <v>697</v>
      </c>
      <c r="P206" s="286">
        <v>0</v>
      </c>
      <c r="Q206" s="286">
        <v>18080</v>
      </c>
      <c r="R206" s="286">
        <v>-18080</v>
      </c>
      <c r="S206" s="288" t="s">
        <v>697</v>
      </c>
      <c r="T206" s="287">
        <f t="shared" si="7"/>
        <v>760.94276094276086</v>
      </c>
    </row>
    <row r="207" spans="1:20">
      <c r="A207" s="288" t="s">
        <v>391</v>
      </c>
      <c r="B207" s="288" t="s">
        <v>614</v>
      </c>
      <c r="C207" s="288">
        <v>798</v>
      </c>
      <c r="D207" s="288" t="s">
        <v>389</v>
      </c>
      <c r="E207" s="288" t="s">
        <v>679</v>
      </c>
      <c r="G207" s="288" t="s">
        <v>37</v>
      </c>
      <c r="H207" s="285"/>
      <c r="I207" s="285"/>
      <c r="J207" s="285"/>
      <c r="L207" s="289">
        <v>0</v>
      </c>
      <c r="M207" s="289">
        <v>19.489999999999998</v>
      </c>
      <c r="N207" s="289">
        <f t="shared" si="6"/>
        <v>-19.489999999999998</v>
      </c>
      <c r="O207" s="288" t="s">
        <v>698</v>
      </c>
      <c r="P207" s="286">
        <v>0</v>
      </c>
      <c r="Q207" s="286">
        <v>14829</v>
      </c>
      <c r="R207" s="286">
        <v>-14829</v>
      </c>
      <c r="S207" s="288" t="s">
        <v>698</v>
      </c>
      <c r="T207" s="287">
        <f t="shared" si="7"/>
        <v>760.85171883016937</v>
      </c>
    </row>
    <row r="208" spans="1:20">
      <c r="A208" s="288" t="s">
        <v>391</v>
      </c>
      <c r="B208" s="288" t="s">
        <v>614</v>
      </c>
      <c r="C208" s="288">
        <v>798</v>
      </c>
      <c r="D208" s="288" t="s">
        <v>389</v>
      </c>
      <c r="E208" s="288" t="s">
        <v>679</v>
      </c>
      <c r="G208" s="288" t="s">
        <v>37</v>
      </c>
      <c r="H208" s="285"/>
      <c r="I208" s="285"/>
      <c r="J208" s="285"/>
      <c r="L208" s="289">
        <v>0</v>
      </c>
      <c r="M208" s="289">
        <v>14.05</v>
      </c>
      <c r="N208" s="289">
        <f t="shared" si="6"/>
        <v>-14.05</v>
      </c>
      <c r="O208" s="288" t="s">
        <v>699</v>
      </c>
      <c r="P208" s="286">
        <v>0</v>
      </c>
      <c r="Q208" s="286">
        <v>10696</v>
      </c>
      <c r="R208" s="286">
        <v>-10696</v>
      </c>
      <c r="S208" s="288" t="s">
        <v>699</v>
      </c>
      <c r="T208" s="287">
        <f t="shared" si="7"/>
        <v>761.28113879003558</v>
      </c>
    </row>
    <row r="209" spans="1:20">
      <c r="A209" s="288" t="s">
        <v>391</v>
      </c>
      <c r="B209" s="288" t="s">
        <v>614</v>
      </c>
      <c r="C209" s="288">
        <v>798</v>
      </c>
      <c r="D209" s="288" t="s">
        <v>389</v>
      </c>
      <c r="E209" s="288" t="s">
        <v>679</v>
      </c>
      <c r="G209" s="288" t="s">
        <v>37</v>
      </c>
      <c r="H209" s="285"/>
      <c r="I209" s="285"/>
      <c r="J209" s="285"/>
      <c r="L209" s="289">
        <v>0</v>
      </c>
      <c r="M209" s="289">
        <v>11.29</v>
      </c>
      <c r="N209" s="289">
        <f t="shared" si="6"/>
        <v>-11.29</v>
      </c>
      <c r="O209" s="288" t="s">
        <v>700</v>
      </c>
      <c r="P209" s="286">
        <v>0</v>
      </c>
      <c r="Q209" s="286">
        <v>8594</v>
      </c>
      <c r="R209" s="286">
        <v>-8594</v>
      </c>
      <c r="S209" s="288" t="s">
        <v>700</v>
      </c>
      <c r="T209" s="287">
        <f t="shared" si="7"/>
        <v>761.20460584588136</v>
      </c>
    </row>
    <row r="210" spans="1:20">
      <c r="A210" s="288" t="s">
        <v>391</v>
      </c>
      <c r="B210" s="288" t="s">
        <v>614</v>
      </c>
      <c r="C210" s="288">
        <v>798</v>
      </c>
      <c r="D210" s="288" t="s">
        <v>389</v>
      </c>
      <c r="E210" s="288" t="s">
        <v>679</v>
      </c>
      <c r="G210" s="288" t="s">
        <v>37</v>
      </c>
      <c r="H210" s="285"/>
      <c r="I210" s="285"/>
      <c r="J210" s="285"/>
      <c r="L210" s="289">
        <v>0</v>
      </c>
      <c r="M210" s="289">
        <v>11.17</v>
      </c>
      <c r="N210" s="289">
        <f t="shared" si="6"/>
        <v>-11.17</v>
      </c>
      <c r="O210" s="288" t="s">
        <v>701</v>
      </c>
      <c r="P210" s="286">
        <v>0</v>
      </c>
      <c r="Q210" s="286">
        <v>8500</v>
      </c>
      <c r="R210" s="286">
        <v>-8500</v>
      </c>
      <c r="S210" s="288" t="s">
        <v>701</v>
      </c>
      <c r="T210" s="287">
        <f t="shared" si="7"/>
        <v>760.96687555953451</v>
      </c>
    </row>
    <row r="211" spans="1:20">
      <c r="A211" s="288" t="s">
        <v>391</v>
      </c>
      <c r="B211" s="288" t="s">
        <v>614</v>
      </c>
      <c r="C211" s="288">
        <v>798</v>
      </c>
      <c r="D211" s="288" t="s">
        <v>389</v>
      </c>
      <c r="E211" s="288" t="s">
        <v>679</v>
      </c>
      <c r="G211" s="288" t="s">
        <v>37</v>
      </c>
      <c r="H211" s="285"/>
      <c r="I211" s="285"/>
      <c r="J211" s="285"/>
      <c r="L211" s="289">
        <v>0</v>
      </c>
      <c r="M211" s="289">
        <v>10.66</v>
      </c>
      <c r="N211" s="289">
        <f t="shared" si="6"/>
        <v>-10.66</v>
      </c>
      <c r="O211" s="288" t="s">
        <v>702</v>
      </c>
      <c r="P211" s="286">
        <v>0</v>
      </c>
      <c r="Q211" s="286">
        <v>8116</v>
      </c>
      <c r="R211" s="286">
        <v>-8116</v>
      </c>
      <c r="S211" s="288" t="s">
        <v>702</v>
      </c>
      <c r="T211" s="287">
        <f t="shared" si="7"/>
        <v>761.35084427767356</v>
      </c>
    </row>
    <row r="212" spans="1:20">
      <c r="A212" s="288" t="s">
        <v>391</v>
      </c>
      <c r="B212" s="288" t="s">
        <v>614</v>
      </c>
      <c r="C212" s="288">
        <v>798</v>
      </c>
      <c r="D212" s="288" t="s">
        <v>389</v>
      </c>
      <c r="E212" s="288" t="s">
        <v>679</v>
      </c>
      <c r="G212" s="288" t="s">
        <v>37</v>
      </c>
      <c r="H212" s="285"/>
      <c r="I212" s="285"/>
      <c r="J212" s="285"/>
      <c r="L212" s="289">
        <v>0</v>
      </c>
      <c r="M212" s="289">
        <v>8.1300000000000008</v>
      </c>
      <c r="N212" s="289">
        <f t="shared" si="6"/>
        <v>-8.1300000000000008</v>
      </c>
      <c r="O212" s="288" t="s">
        <v>703</v>
      </c>
      <c r="P212" s="286">
        <v>0</v>
      </c>
      <c r="Q212" s="286">
        <v>6188</v>
      </c>
      <c r="R212" s="286">
        <v>-6188</v>
      </c>
      <c r="S212" s="288" t="s">
        <v>703</v>
      </c>
      <c r="T212" s="287">
        <f t="shared" si="7"/>
        <v>761.13161131611309</v>
      </c>
    </row>
    <row r="213" spans="1:20">
      <c r="A213" s="288" t="s">
        <v>391</v>
      </c>
      <c r="B213" s="288" t="s">
        <v>614</v>
      </c>
      <c r="C213" s="288">
        <v>798</v>
      </c>
      <c r="D213" s="288" t="s">
        <v>389</v>
      </c>
      <c r="E213" s="288" t="s">
        <v>679</v>
      </c>
      <c r="G213" s="288" t="s">
        <v>37</v>
      </c>
      <c r="H213" s="285"/>
      <c r="I213" s="285"/>
      <c r="J213" s="285"/>
      <c r="L213" s="289">
        <v>0</v>
      </c>
      <c r="M213" s="289">
        <v>6.18</v>
      </c>
      <c r="N213" s="289">
        <f t="shared" si="6"/>
        <v>-6.18</v>
      </c>
      <c r="O213" s="288" t="s">
        <v>704</v>
      </c>
      <c r="P213" s="286">
        <v>0</v>
      </c>
      <c r="Q213" s="286">
        <v>4703</v>
      </c>
      <c r="R213" s="286">
        <v>-4703</v>
      </c>
      <c r="S213" s="288" t="s">
        <v>704</v>
      </c>
      <c r="T213" s="287">
        <f t="shared" si="7"/>
        <v>761.00323624595478</v>
      </c>
    </row>
    <row r="214" spans="1:20">
      <c r="A214" s="288" t="s">
        <v>391</v>
      </c>
      <c r="B214" s="288" t="s">
        <v>614</v>
      </c>
      <c r="C214" s="288">
        <v>798</v>
      </c>
      <c r="D214" s="288" t="s">
        <v>389</v>
      </c>
      <c r="E214" s="288" t="s">
        <v>679</v>
      </c>
      <c r="G214" s="288" t="s">
        <v>37</v>
      </c>
      <c r="H214" s="285"/>
      <c r="I214" s="285"/>
      <c r="J214" s="285"/>
      <c r="L214" s="289">
        <v>0</v>
      </c>
      <c r="M214" s="289">
        <v>5.28</v>
      </c>
      <c r="N214" s="289">
        <f t="shared" si="6"/>
        <v>-5.28</v>
      </c>
      <c r="O214" s="288" t="s">
        <v>705</v>
      </c>
      <c r="P214" s="286">
        <v>0</v>
      </c>
      <c r="Q214" s="286">
        <v>4020</v>
      </c>
      <c r="R214" s="286">
        <v>-4020</v>
      </c>
      <c r="S214" s="288" t="s">
        <v>705</v>
      </c>
      <c r="T214" s="287">
        <f t="shared" si="7"/>
        <v>761.36363636363637</v>
      </c>
    </row>
    <row r="215" spans="1:20">
      <c r="A215" s="288" t="s">
        <v>391</v>
      </c>
      <c r="B215" s="288" t="s">
        <v>614</v>
      </c>
      <c r="C215" s="288">
        <v>798</v>
      </c>
      <c r="D215" s="288" t="s">
        <v>389</v>
      </c>
      <c r="E215" s="288" t="s">
        <v>679</v>
      </c>
      <c r="G215" s="288" t="s">
        <v>37</v>
      </c>
      <c r="H215" s="285"/>
      <c r="I215" s="285"/>
      <c r="J215" s="285"/>
      <c r="L215" s="289">
        <v>0</v>
      </c>
      <c r="M215" s="289">
        <v>4.8600000000000003</v>
      </c>
      <c r="N215" s="289">
        <f t="shared" si="6"/>
        <v>-4.8600000000000003</v>
      </c>
      <c r="O215" s="288" t="s">
        <v>706</v>
      </c>
      <c r="P215" s="286">
        <v>0</v>
      </c>
      <c r="Q215" s="286">
        <v>3696</v>
      </c>
      <c r="R215" s="286">
        <v>-3696</v>
      </c>
      <c r="S215" s="288" t="s">
        <v>706</v>
      </c>
      <c r="T215" s="287">
        <f t="shared" si="7"/>
        <v>760.49382716049377</v>
      </c>
    </row>
    <row r="216" spans="1:20">
      <c r="A216" s="288" t="s">
        <v>391</v>
      </c>
      <c r="B216" s="288" t="s">
        <v>614</v>
      </c>
      <c r="C216" s="288">
        <v>798</v>
      </c>
      <c r="D216" s="288" t="s">
        <v>389</v>
      </c>
      <c r="E216" s="288" t="s">
        <v>679</v>
      </c>
      <c r="G216" s="288" t="s">
        <v>37</v>
      </c>
      <c r="H216" s="285"/>
      <c r="I216" s="285"/>
      <c r="J216" s="285"/>
      <c r="L216" s="289">
        <v>0</v>
      </c>
      <c r="M216" s="289">
        <v>4.74</v>
      </c>
      <c r="N216" s="289">
        <f t="shared" si="6"/>
        <v>-4.74</v>
      </c>
      <c r="O216" s="288" t="s">
        <v>707</v>
      </c>
      <c r="P216" s="286">
        <v>0</v>
      </c>
      <c r="Q216" s="286">
        <v>3609</v>
      </c>
      <c r="R216" s="286">
        <v>-3609</v>
      </c>
      <c r="S216" s="288" t="s">
        <v>707</v>
      </c>
      <c r="T216" s="287">
        <f t="shared" si="7"/>
        <v>761.39240506329111</v>
      </c>
    </row>
    <row r="217" spans="1:20">
      <c r="A217" s="288" t="s">
        <v>391</v>
      </c>
      <c r="B217" s="288" t="s">
        <v>614</v>
      </c>
      <c r="C217" s="288">
        <v>798</v>
      </c>
      <c r="D217" s="288" t="s">
        <v>389</v>
      </c>
      <c r="E217" s="288" t="s">
        <v>679</v>
      </c>
      <c r="G217" s="288" t="s">
        <v>37</v>
      </c>
      <c r="H217" s="285"/>
      <c r="I217" s="285"/>
      <c r="J217" s="285"/>
      <c r="L217" s="289">
        <v>0</v>
      </c>
      <c r="M217" s="289">
        <v>4.5</v>
      </c>
      <c r="N217" s="289">
        <f t="shared" si="6"/>
        <v>-4.5</v>
      </c>
      <c r="O217" s="288" t="s">
        <v>708</v>
      </c>
      <c r="P217" s="286">
        <v>0</v>
      </c>
      <c r="Q217" s="286">
        <v>3421</v>
      </c>
      <c r="R217" s="286">
        <v>-3421</v>
      </c>
      <c r="S217" s="288" t="s">
        <v>708</v>
      </c>
      <c r="T217" s="287">
        <f t="shared" si="7"/>
        <v>760.22222222222217</v>
      </c>
    </row>
    <row r="218" spans="1:20">
      <c r="A218" s="288" t="s">
        <v>391</v>
      </c>
      <c r="B218" s="288" t="s">
        <v>614</v>
      </c>
      <c r="C218" s="288">
        <v>798</v>
      </c>
      <c r="D218" s="288" t="s">
        <v>389</v>
      </c>
      <c r="E218" s="288" t="s">
        <v>679</v>
      </c>
      <c r="G218" s="288" t="s">
        <v>37</v>
      </c>
      <c r="H218" s="285"/>
      <c r="I218" s="285"/>
      <c r="J218" s="285"/>
      <c r="L218" s="289">
        <v>0</v>
      </c>
      <c r="M218" s="289">
        <v>3.33</v>
      </c>
      <c r="N218" s="289">
        <f t="shared" si="6"/>
        <v>-3.33</v>
      </c>
      <c r="O218" s="288" t="s">
        <v>709</v>
      </c>
      <c r="P218" s="286">
        <v>0</v>
      </c>
      <c r="Q218" s="286">
        <v>2538</v>
      </c>
      <c r="R218" s="286">
        <v>-2538</v>
      </c>
      <c r="S218" s="288" t="s">
        <v>709</v>
      </c>
      <c r="T218" s="287">
        <f t="shared" si="7"/>
        <v>762.16216216216219</v>
      </c>
    </row>
    <row r="219" spans="1:20">
      <c r="A219" s="288" t="s">
        <v>391</v>
      </c>
      <c r="B219" s="288" t="s">
        <v>614</v>
      </c>
      <c r="C219" s="288">
        <v>798</v>
      </c>
      <c r="D219" s="288" t="s">
        <v>389</v>
      </c>
      <c r="E219" s="288" t="s">
        <v>679</v>
      </c>
      <c r="G219" s="288" t="s">
        <v>37</v>
      </c>
      <c r="H219" s="285"/>
      <c r="I219" s="285"/>
      <c r="J219" s="285"/>
      <c r="L219" s="289">
        <v>0</v>
      </c>
      <c r="M219" s="289">
        <v>3.22</v>
      </c>
      <c r="N219" s="289">
        <f t="shared" si="6"/>
        <v>-3.22</v>
      </c>
      <c r="O219" s="288" t="s">
        <v>710</v>
      </c>
      <c r="P219" s="286">
        <v>0</v>
      </c>
      <c r="Q219" s="286">
        <v>2453</v>
      </c>
      <c r="R219" s="286">
        <v>-2453</v>
      </c>
      <c r="S219" s="288" t="s">
        <v>710</v>
      </c>
      <c r="T219" s="287">
        <f t="shared" si="7"/>
        <v>761.80124223602479</v>
      </c>
    </row>
    <row r="220" spans="1:20">
      <c r="A220" s="288" t="s">
        <v>391</v>
      </c>
      <c r="B220" s="288" t="s">
        <v>614</v>
      </c>
      <c r="C220" s="288">
        <v>798</v>
      </c>
      <c r="D220" s="288" t="s">
        <v>389</v>
      </c>
      <c r="E220" s="288" t="s">
        <v>679</v>
      </c>
      <c r="G220" s="288" t="s">
        <v>37</v>
      </c>
      <c r="H220" s="285"/>
      <c r="I220" s="285"/>
      <c r="J220" s="285"/>
      <c r="L220" s="289">
        <v>0</v>
      </c>
      <c r="M220" s="289">
        <v>2.06</v>
      </c>
      <c r="N220" s="289">
        <f t="shared" si="6"/>
        <v>-2.06</v>
      </c>
      <c r="O220" s="288" t="s">
        <v>711</v>
      </c>
      <c r="P220" s="286">
        <v>0</v>
      </c>
      <c r="Q220" s="286">
        <v>1571</v>
      </c>
      <c r="R220" s="286">
        <v>-1571</v>
      </c>
      <c r="S220" s="288" t="s">
        <v>711</v>
      </c>
      <c r="T220" s="287">
        <f t="shared" si="7"/>
        <v>762.62135922330094</v>
      </c>
    </row>
    <row r="221" spans="1:20">
      <c r="A221" s="288" t="s">
        <v>391</v>
      </c>
      <c r="B221" s="288" t="s">
        <v>614</v>
      </c>
      <c r="C221" s="288">
        <v>798</v>
      </c>
      <c r="D221" s="288" t="s">
        <v>389</v>
      </c>
      <c r="E221" s="288" t="s">
        <v>679</v>
      </c>
      <c r="G221" s="288" t="s">
        <v>37</v>
      </c>
      <c r="H221" s="285"/>
      <c r="I221" s="285"/>
      <c r="J221" s="285"/>
      <c r="L221" s="289">
        <v>0</v>
      </c>
      <c r="M221" s="289">
        <v>1.85</v>
      </c>
      <c r="N221" s="289">
        <f t="shared" si="6"/>
        <v>-1.85</v>
      </c>
      <c r="O221" s="288" t="s">
        <v>712</v>
      </c>
      <c r="P221" s="286">
        <v>0</v>
      </c>
      <c r="Q221" s="286">
        <v>1409</v>
      </c>
      <c r="R221" s="286">
        <v>-1409</v>
      </c>
      <c r="S221" s="288" t="s">
        <v>712</v>
      </c>
      <c r="T221" s="287">
        <f t="shared" si="7"/>
        <v>761.62162162162156</v>
      </c>
    </row>
    <row r="222" spans="1:20">
      <c r="A222" s="288" t="s">
        <v>391</v>
      </c>
      <c r="B222" s="288" t="s">
        <v>614</v>
      </c>
      <c r="C222" s="288">
        <v>798</v>
      </c>
      <c r="D222" s="288" t="s">
        <v>389</v>
      </c>
      <c r="E222" s="288" t="s">
        <v>679</v>
      </c>
      <c r="G222" s="288" t="s">
        <v>37</v>
      </c>
      <c r="H222" s="285"/>
      <c r="I222" s="285"/>
      <c r="J222" s="285"/>
      <c r="L222" s="289">
        <v>0</v>
      </c>
      <c r="M222" s="289">
        <v>1.71</v>
      </c>
      <c r="N222" s="289">
        <f t="shared" si="6"/>
        <v>-1.71</v>
      </c>
      <c r="O222" s="288" t="s">
        <v>713</v>
      </c>
      <c r="P222" s="286">
        <v>0</v>
      </c>
      <c r="Q222" s="286">
        <v>1299</v>
      </c>
      <c r="R222" s="286">
        <v>-1299</v>
      </c>
      <c r="S222" s="288" t="s">
        <v>713</v>
      </c>
      <c r="T222" s="287">
        <f t="shared" si="7"/>
        <v>759.64912280701753</v>
      </c>
    </row>
    <row r="223" spans="1:20">
      <c r="A223" s="288" t="s">
        <v>391</v>
      </c>
      <c r="B223" s="288" t="s">
        <v>614</v>
      </c>
      <c r="C223" s="288">
        <v>798</v>
      </c>
      <c r="D223" s="288" t="s">
        <v>389</v>
      </c>
      <c r="E223" s="288" t="s">
        <v>679</v>
      </c>
      <c r="G223" s="288" t="s">
        <v>37</v>
      </c>
      <c r="H223" s="285"/>
      <c r="I223" s="285"/>
      <c r="J223" s="285"/>
      <c r="L223" s="289">
        <v>0</v>
      </c>
      <c r="M223" s="289">
        <v>1.52</v>
      </c>
      <c r="N223" s="289">
        <f t="shared" si="6"/>
        <v>-1.52</v>
      </c>
      <c r="O223" s="288" t="s">
        <v>714</v>
      </c>
      <c r="P223" s="286">
        <v>0</v>
      </c>
      <c r="Q223" s="286">
        <v>1154</v>
      </c>
      <c r="R223" s="286">
        <v>-1154</v>
      </c>
      <c r="S223" s="288" t="s">
        <v>714</v>
      </c>
      <c r="T223" s="287">
        <f t="shared" si="7"/>
        <v>759.21052631578948</v>
      </c>
    </row>
    <row r="224" spans="1:20">
      <c r="A224" s="288" t="s">
        <v>391</v>
      </c>
      <c r="B224" s="288" t="s">
        <v>614</v>
      </c>
      <c r="C224" s="288">
        <v>798</v>
      </c>
      <c r="D224" s="288" t="s">
        <v>389</v>
      </c>
      <c r="E224" s="288" t="s">
        <v>679</v>
      </c>
      <c r="G224" s="288" t="s">
        <v>37</v>
      </c>
      <c r="H224" s="285"/>
      <c r="I224" s="285"/>
      <c r="J224" s="285"/>
      <c r="L224" s="289">
        <v>0</v>
      </c>
      <c r="M224" s="289">
        <v>1.5</v>
      </c>
      <c r="N224" s="289">
        <f t="shared" si="6"/>
        <v>-1.5</v>
      </c>
      <c r="O224" s="288" t="s">
        <v>715</v>
      </c>
      <c r="P224" s="286">
        <v>0</v>
      </c>
      <c r="Q224" s="286">
        <v>1138</v>
      </c>
      <c r="R224" s="286">
        <v>-1138</v>
      </c>
      <c r="S224" s="288" t="s">
        <v>715</v>
      </c>
      <c r="T224" s="287">
        <f t="shared" si="7"/>
        <v>758.66666666666663</v>
      </c>
    </row>
    <row r="225" spans="1:20">
      <c r="A225" s="288" t="s">
        <v>391</v>
      </c>
      <c r="B225" s="288" t="s">
        <v>614</v>
      </c>
      <c r="C225" s="288">
        <v>798</v>
      </c>
      <c r="D225" s="288" t="s">
        <v>389</v>
      </c>
      <c r="E225" s="288" t="s">
        <v>679</v>
      </c>
      <c r="G225" s="288" t="s">
        <v>37</v>
      </c>
      <c r="H225" s="285"/>
      <c r="I225" s="285"/>
      <c r="J225" s="285"/>
      <c r="L225" s="289">
        <v>0</v>
      </c>
      <c r="M225" s="289">
        <v>0.94</v>
      </c>
      <c r="N225" s="289">
        <f t="shared" si="6"/>
        <v>-0.94</v>
      </c>
      <c r="O225" s="288" t="s">
        <v>716</v>
      </c>
      <c r="P225" s="286">
        <v>0</v>
      </c>
      <c r="Q225" s="286">
        <v>718</v>
      </c>
      <c r="R225" s="286">
        <v>-718</v>
      </c>
      <c r="S225" s="288" t="s">
        <v>716</v>
      </c>
      <c r="T225" s="287">
        <f t="shared" si="7"/>
        <v>763.82978723404256</v>
      </c>
    </row>
    <row r="226" spans="1:20">
      <c r="A226" s="288" t="s">
        <v>391</v>
      </c>
      <c r="B226" s="288" t="s">
        <v>614</v>
      </c>
      <c r="C226" s="288">
        <v>798</v>
      </c>
      <c r="D226" s="288" t="s">
        <v>389</v>
      </c>
      <c r="E226" s="288" t="s">
        <v>679</v>
      </c>
      <c r="G226" s="288" t="s">
        <v>37</v>
      </c>
      <c r="H226" s="285"/>
      <c r="I226" s="285"/>
      <c r="J226" s="285"/>
      <c r="L226" s="289">
        <v>0</v>
      </c>
      <c r="M226" s="289">
        <v>0.9</v>
      </c>
      <c r="N226" s="289">
        <f t="shared" si="6"/>
        <v>-0.9</v>
      </c>
      <c r="O226" s="288" t="s">
        <v>717</v>
      </c>
      <c r="P226" s="286">
        <v>0</v>
      </c>
      <c r="Q226" s="286">
        <v>687</v>
      </c>
      <c r="R226" s="286">
        <v>-687</v>
      </c>
      <c r="S226" s="288" t="s">
        <v>717</v>
      </c>
      <c r="T226" s="287">
        <f t="shared" si="7"/>
        <v>763.33333333333337</v>
      </c>
    </row>
    <row r="227" spans="1:20">
      <c r="A227" s="288" t="s">
        <v>391</v>
      </c>
      <c r="B227" s="288" t="s">
        <v>614</v>
      </c>
      <c r="C227" s="288">
        <v>798</v>
      </c>
      <c r="D227" s="288" t="s">
        <v>389</v>
      </c>
      <c r="E227" s="288" t="s">
        <v>679</v>
      </c>
      <c r="G227" s="288" t="s">
        <v>37</v>
      </c>
      <c r="H227" s="285"/>
      <c r="I227" s="285"/>
      <c r="J227" s="285"/>
      <c r="L227" s="289">
        <v>0</v>
      </c>
      <c r="M227" s="289">
        <v>0.88</v>
      </c>
      <c r="N227" s="289">
        <f t="shared" si="6"/>
        <v>-0.88</v>
      </c>
      <c r="O227" s="288" t="s">
        <v>718</v>
      </c>
      <c r="P227" s="286">
        <v>0</v>
      </c>
      <c r="Q227" s="286">
        <v>673</v>
      </c>
      <c r="R227" s="286">
        <v>-673</v>
      </c>
      <c r="S227" s="288" t="s">
        <v>718</v>
      </c>
      <c r="T227" s="287">
        <f t="shared" si="7"/>
        <v>764.77272727272725</v>
      </c>
    </row>
    <row r="228" spans="1:20">
      <c r="A228" s="288" t="s">
        <v>391</v>
      </c>
      <c r="B228" s="288" t="s">
        <v>614</v>
      </c>
      <c r="C228" s="288">
        <v>798</v>
      </c>
      <c r="D228" s="288" t="s">
        <v>389</v>
      </c>
      <c r="E228" s="288" t="s">
        <v>679</v>
      </c>
      <c r="G228" s="288" t="s">
        <v>37</v>
      </c>
      <c r="H228" s="285"/>
      <c r="I228" s="285"/>
      <c r="J228" s="285"/>
      <c r="L228" s="289">
        <v>0</v>
      </c>
      <c r="M228" s="289">
        <v>0.43</v>
      </c>
      <c r="N228" s="289">
        <f t="shared" si="6"/>
        <v>-0.43</v>
      </c>
      <c r="O228" s="288" t="s">
        <v>719</v>
      </c>
      <c r="P228" s="286">
        <v>0</v>
      </c>
      <c r="Q228" s="286">
        <v>324</v>
      </c>
      <c r="R228" s="286">
        <v>-324</v>
      </c>
      <c r="S228" s="288" t="s">
        <v>719</v>
      </c>
      <c r="T228" s="287">
        <f t="shared" si="7"/>
        <v>753.48837209302326</v>
      </c>
    </row>
    <row r="229" spans="1:20">
      <c r="A229" s="288" t="s">
        <v>391</v>
      </c>
      <c r="B229" s="288" t="s">
        <v>614</v>
      </c>
      <c r="C229" s="288">
        <v>798</v>
      </c>
      <c r="D229" s="288" t="s">
        <v>389</v>
      </c>
      <c r="E229" s="288" t="s">
        <v>679</v>
      </c>
      <c r="G229" s="288" t="s">
        <v>37</v>
      </c>
      <c r="H229" s="285"/>
      <c r="I229" s="285"/>
      <c r="J229" s="285"/>
      <c r="L229" s="289">
        <v>0</v>
      </c>
      <c r="M229" s="289">
        <v>0.25</v>
      </c>
      <c r="N229" s="289">
        <f t="shared" si="6"/>
        <v>-0.25</v>
      </c>
      <c r="O229" s="288" t="s">
        <v>720</v>
      </c>
      <c r="P229" s="286">
        <v>0</v>
      </c>
      <c r="Q229" s="286">
        <v>191</v>
      </c>
      <c r="R229" s="286">
        <v>-191</v>
      </c>
      <c r="S229" s="288" t="s">
        <v>720</v>
      </c>
      <c r="T229" s="287">
        <f t="shared" si="7"/>
        <v>764</v>
      </c>
    </row>
    <row r="230" spans="1:20">
      <c r="A230" s="288" t="s">
        <v>391</v>
      </c>
      <c r="B230" s="288" t="s">
        <v>614</v>
      </c>
      <c r="C230" s="288">
        <v>798</v>
      </c>
      <c r="D230" s="288" t="s">
        <v>389</v>
      </c>
      <c r="E230" s="288" t="s">
        <v>679</v>
      </c>
      <c r="G230" s="288" t="s">
        <v>37</v>
      </c>
      <c r="H230" s="285"/>
      <c r="I230" s="285"/>
      <c r="J230" s="285"/>
      <c r="L230" s="289">
        <v>0</v>
      </c>
      <c r="M230" s="289">
        <v>0.03</v>
      </c>
      <c r="N230" s="289">
        <f t="shared" si="6"/>
        <v>-0.03</v>
      </c>
      <c r="O230" s="288" t="s">
        <v>721</v>
      </c>
      <c r="P230" s="286">
        <v>0</v>
      </c>
      <c r="Q230" s="286">
        <v>21</v>
      </c>
      <c r="R230" s="286">
        <v>-21</v>
      </c>
      <c r="S230" s="288" t="s">
        <v>721</v>
      </c>
      <c r="T230" s="287">
        <f t="shared" si="7"/>
        <v>700</v>
      </c>
    </row>
    <row r="231" spans="1:20">
      <c r="A231" s="288" t="s">
        <v>391</v>
      </c>
      <c r="B231" s="288" t="s">
        <v>722</v>
      </c>
      <c r="C231" s="288">
        <v>815</v>
      </c>
      <c r="D231" s="288" t="s">
        <v>389</v>
      </c>
      <c r="E231" s="288" t="s">
        <v>723</v>
      </c>
      <c r="G231" s="288" t="s">
        <v>359</v>
      </c>
      <c r="H231" s="285"/>
      <c r="I231" s="285"/>
      <c r="J231" s="285"/>
      <c r="L231" s="289">
        <v>0</v>
      </c>
      <c r="M231" s="289">
        <v>2690.44</v>
      </c>
      <c r="N231" s="289">
        <f t="shared" si="6"/>
        <v>-2690.44</v>
      </c>
      <c r="O231" s="288" t="s">
        <v>724</v>
      </c>
      <c r="P231" s="286">
        <v>0</v>
      </c>
      <c r="Q231" s="286">
        <v>2064346</v>
      </c>
      <c r="R231" s="286">
        <v>-2064346</v>
      </c>
      <c r="S231" s="288" t="s">
        <v>724</v>
      </c>
      <c r="T231" s="287">
        <f t="shared" si="7"/>
        <v>767.28936530827673</v>
      </c>
    </row>
    <row r="232" spans="1:20">
      <c r="A232" s="288" t="s">
        <v>391</v>
      </c>
      <c r="B232" s="288" t="s">
        <v>722</v>
      </c>
      <c r="C232" s="288">
        <v>815</v>
      </c>
      <c r="D232" s="288" t="s">
        <v>389</v>
      </c>
      <c r="E232" s="288" t="s">
        <v>723</v>
      </c>
      <c r="G232" s="288" t="s">
        <v>359</v>
      </c>
      <c r="H232" s="285"/>
      <c r="I232" s="285"/>
      <c r="J232" s="285"/>
      <c r="L232" s="289">
        <v>0</v>
      </c>
      <c r="M232" s="289">
        <v>2126.4899999999998</v>
      </c>
      <c r="N232" s="289">
        <f t="shared" si="6"/>
        <v>-2126.4899999999998</v>
      </c>
      <c r="O232" s="288" t="s">
        <v>725</v>
      </c>
      <c r="P232" s="286">
        <v>0</v>
      </c>
      <c r="Q232" s="286">
        <v>1631632</v>
      </c>
      <c r="R232" s="286">
        <v>-1631632</v>
      </c>
      <c r="S232" s="288" t="s">
        <v>725</v>
      </c>
      <c r="T232" s="287">
        <f t="shared" si="7"/>
        <v>767.28881866361951</v>
      </c>
    </row>
    <row r="233" spans="1:20">
      <c r="A233" s="288" t="s">
        <v>391</v>
      </c>
      <c r="B233" s="288" t="s">
        <v>722</v>
      </c>
      <c r="C233" s="288">
        <v>815</v>
      </c>
      <c r="D233" s="288" t="s">
        <v>389</v>
      </c>
      <c r="E233" s="288" t="s">
        <v>723</v>
      </c>
      <c r="G233" s="288" t="s">
        <v>359</v>
      </c>
      <c r="H233" s="285"/>
      <c r="I233" s="285"/>
      <c r="J233" s="285"/>
      <c r="L233" s="289">
        <v>0</v>
      </c>
      <c r="M233" s="289">
        <v>556.66999999999996</v>
      </c>
      <c r="N233" s="289">
        <f t="shared" si="6"/>
        <v>-556.66999999999996</v>
      </c>
      <c r="O233" s="288" t="s">
        <v>726</v>
      </c>
      <c r="P233" s="286">
        <v>0</v>
      </c>
      <c r="Q233" s="286">
        <v>427129</v>
      </c>
      <c r="R233" s="286">
        <v>-427129</v>
      </c>
      <c r="S233" s="288" t="s">
        <v>726</v>
      </c>
      <c r="T233" s="287">
        <f t="shared" si="7"/>
        <v>767.29301022149571</v>
      </c>
    </row>
    <row r="234" spans="1:20">
      <c r="A234" s="288" t="s">
        <v>391</v>
      </c>
      <c r="B234" s="288" t="s">
        <v>722</v>
      </c>
      <c r="C234" s="288">
        <v>815</v>
      </c>
      <c r="D234" s="288" t="s">
        <v>389</v>
      </c>
      <c r="E234" s="288" t="s">
        <v>723</v>
      </c>
      <c r="G234" s="288" t="s">
        <v>359</v>
      </c>
      <c r="H234" s="285"/>
      <c r="I234" s="285"/>
      <c r="J234" s="285"/>
      <c r="L234" s="289">
        <v>0</v>
      </c>
      <c r="M234" s="289">
        <v>543.77</v>
      </c>
      <c r="N234" s="289">
        <f t="shared" si="6"/>
        <v>-543.77</v>
      </c>
      <c r="O234" s="288" t="s">
        <v>727</v>
      </c>
      <c r="P234" s="286">
        <v>0</v>
      </c>
      <c r="Q234" s="286">
        <v>417232</v>
      </c>
      <c r="R234" s="286">
        <v>-417232</v>
      </c>
      <c r="S234" s="288" t="s">
        <v>727</v>
      </c>
      <c r="T234" s="287">
        <f t="shared" si="7"/>
        <v>767.29499604612249</v>
      </c>
    </row>
    <row r="235" spans="1:20">
      <c r="A235" s="288" t="s">
        <v>391</v>
      </c>
      <c r="B235" s="288" t="s">
        <v>722</v>
      </c>
      <c r="C235" s="288">
        <v>815</v>
      </c>
      <c r="D235" s="288" t="s">
        <v>389</v>
      </c>
      <c r="E235" s="288" t="s">
        <v>723</v>
      </c>
      <c r="G235" s="288" t="s">
        <v>359</v>
      </c>
      <c r="H235" s="285"/>
      <c r="I235" s="285"/>
      <c r="J235" s="285"/>
      <c r="L235" s="289">
        <v>0</v>
      </c>
      <c r="M235" s="289">
        <v>484.08</v>
      </c>
      <c r="N235" s="289">
        <f t="shared" si="6"/>
        <v>-484.08</v>
      </c>
      <c r="O235" s="288" t="s">
        <v>728</v>
      </c>
      <c r="P235" s="286">
        <v>0</v>
      </c>
      <c r="Q235" s="286">
        <v>371433</v>
      </c>
      <c r="R235" s="286">
        <v>-371433</v>
      </c>
      <c r="S235" s="288" t="s">
        <v>728</v>
      </c>
      <c r="T235" s="287">
        <f t="shared" si="7"/>
        <v>767.29672781358454</v>
      </c>
    </row>
    <row r="236" spans="1:20">
      <c r="A236" s="288" t="s">
        <v>391</v>
      </c>
      <c r="B236" s="288" t="s">
        <v>722</v>
      </c>
      <c r="C236" s="288">
        <v>815</v>
      </c>
      <c r="D236" s="288" t="s">
        <v>389</v>
      </c>
      <c r="E236" s="288" t="s">
        <v>723</v>
      </c>
      <c r="G236" s="288" t="s">
        <v>359</v>
      </c>
      <c r="H236" s="285"/>
      <c r="I236" s="285"/>
      <c r="J236" s="285"/>
      <c r="L236" s="289">
        <v>0</v>
      </c>
      <c r="M236" s="289">
        <v>407.41</v>
      </c>
      <c r="N236" s="289">
        <f t="shared" si="6"/>
        <v>-407.41</v>
      </c>
      <c r="O236" s="288" t="s">
        <v>729</v>
      </c>
      <c r="P236" s="286">
        <v>0</v>
      </c>
      <c r="Q236" s="286">
        <v>312603</v>
      </c>
      <c r="R236" s="286">
        <v>-312603</v>
      </c>
      <c r="S236" s="288" t="s">
        <v>729</v>
      </c>
      <c r="T236" s="287">
        <f t="shared" si="7"/>
        <v>767.29338995115484</v>
      </c>
    </row>
    <row r="237" spans="1:20">
      <c r="A237" s="288" t="s">
        <v>391</v>
      </c>
      <c r="B237" s="288" t="s">
        <v>722</v>
      </c>
      <c r="C237" s="288">
        <v>815</v>
      </c>
      <c r="D237" s="288" t="s">
        <v>389</v>
      </c>
      <c r="E237" s="288" t="s">
        <v>723</v>
      </c>
      <c r="G237" s="288" t="s">
        <v>359</v>
      </c>
      <c r="H237" s="285"/>
      <c r="I237" s="285"/>
      <c r="J237" s="285"/>
      <c r="L237" s="289">
        <v>0</v>
      </c>
      <c r="M237" s="289">
        <v>374.53</v>
      </c>
      <c r="N237" s="289">
        <f t="shared" si="6"/>
        <v>-374.53</v>
      </c>
      <c r="O237" s="288" t="s">
        <v>730</v>
      </c>
      <c r="P237" s="286">
        <v>0</v>
      </c>
      <c r="Q237" s="286">
        <v>287370</v>
      </c>
      <c r="R237" s="286">
        <v>-287370</v>
      </c>
      <c r="S237" s="288" t="s">
        <v>730</v>
      </c>
      <c r="T237" s="287">
        <f t="shared" si="7"/>
        <v>767.28165968013252</v>
      </c>
    </row>
    <row r="238" spans="1:20">
      <c r="A238" s="288" t="s">
        <v>391</v>
      </c>
      <c r="B238" s="288" t="s">
        <v>722</v>
      </c>
      <c r="C238" s="288">
        <v>815</v>
      </c>
      <c r="D238" s="288" t="s">
        <v>389</v>
      </c>
      <c r="E238" s="288" t="s">
        <v>723</v>
      </c>
      <c r="G238" s="288" t="s">
        <v>359</v>
      </c>
      <c r="H238" s="285"/>
      <c r="I238" s="285"/>
      <c r="J238" s="285"/>
      <c r="L238" s="289">
        <v>0</v>
      </c>
      <c r="M238" s="289">
        <v>322.93</v>
      </c>
      <c r="N238" s="289">
        <f t="shared" si="6"/>
        <v>-322.93</v>
      </c>
      <c r="O238" s="288" t="s">
        <v>731</v>
      </c>
      <c r="P238" s="286">
        <v>0</v>
      </c>
      <c r="Q238" s="286">
        <v>247781</v>
      </c>
      <c r="R238" s="286">
        <v>-247781</v>
      </c>
      <c r="S238" s="288" t="s">
        <v>731</v>
      </c>
      <c r="T238" s="287">
        <f t="shared" si="7"/>
        <v>767.2901247948472</v>
      </c>
    </row>
    <row r="239" spans="1:20">
      <c r="A239" s="288" t="s">
        <v>391</v>
      </c>
      <c r="B239" s="288" t="s">
        <v>722</v>
      </c>
      <c r="C239" s="288">
        <v>815</v>
      </c>
      <c r="D239" s="288" t="s">
        <v>389</v>
      </c>
      <c r="E239" s="288" t="s">
        <v>723</v>
      </c>
      <c r="G239" s="288" t="s">
        <v>359</v>
      </c>
      <c r="H239" s="285"/>
      <c r="I239" s="285"/>
      <c r="J239" s="285"/>
      <c r="L239" s="289">
        <v>0</v>
      </c>
      <c r="M239" s="289">
        <v>308.97000000000003</v>
      </c>
      <c r="N239" s="289">
        <f t="shared" si="6"/>
        <v>-308.97000000000003</v>
      </c>
      <c r="O239" s="288" t="s">
        <v>732</v>
      </c>
      <c r="P239" s="286">
        <v>0</v>
      </c>
      <c r="Q239" s="286">
        <v>237073</v>
      </c>
      <c r="R239" s="286">
        <v>-237073</v>
      </c>
      <c r="S239" s="288" t="s">
        <v>732</v>
      </c>
      <c r="T239" s="287">
        <f t="shared" si="7"/>
        <v>767.30103246269857</v>
      </c>
    </row>
    <row r="240" spans="1:20">
      <c r="A240" s="288" t="s">
        <v>391</v>
      </c>
      <c r="B240" s="288" t="s">
        <v>722</v>
      </c>
      <c r="C240" s="288">
        <v>815</v>
      </c>
      <c r="D240" s="288" t="s">
        <v>389</v>
      </c>
      <c r="E240" s="288" t="s">
        <v>723</v>
      </c>
      <c r="G240" s="288" t="s">
        <v>359</v>
      </c>
      <c r="H240" s="285"/>
      <c r="I240" s="285"/>
      <c r="J240" s="285"/>
      <c r="L240" s="289">
        <v>0</v>
      </c>
      <c r="M240" s="289">
        <v>223.8</v>
      </c>
      <c r="N240" s="289">
        <f t="shared" si="6"/>
        <v>-223.8</v>
      </c>
      <c r="O240" s="288" t="s">
        <v>733</v>
      </c>
      <c r="P240" s="286">
        <v>0</v>
      </c>
      <c r="Q240" s="286">
        <v>171722</v>
      </c>
      <c r="R240" s="286">
        <v>-171722</v>
      </c>
      <c r="S240" s="288" t="s">
        <v>733</v>
      </c>
      <c r="T240" s="287">
        <f t="shared" si="7"/>
        <v>767.30116175156388</v>
      </c>
    </row>
    <row r="241" spans="1:20">
      <c r="A241" s="288" t="s">
        <v>391</v>
      </c>
      <c r="B241" s="288" t="s">
        <v>722</v>
      </c>
      <c r="C241" s="288">
        <v>815</v>
      </c>
      <c r="D241" s="288" t="s">
        <v>389</v>
      </c>
      <c r="E241" s="288" t="s">
        <v>723</v>
      </c>
      <c r="G241" s="288" t="s">
        <v>359</v>
      </c>
      <c r="H241" s="285"/>
      <c r="I241" s="285"/>
      <c r="J241" s="285"/>
      <c r="L241" s="289">
        <v>0</v>
      </c>
      <c r="M241" s="289">
        <v>121.36</v>
      </c>
      <c r="N241" s="289">
        <f t="shared" si="6"/>
        <v>-121.36</v>
      </c>
      <c r="O241" s="288" t="s">
        <v>734</v>
      </c>
      <c r="P241" s="286">
        <v>0</v>
      </c>
      <c r="Q241" s="286">
        <v>93116</v>
      </c>
      <c r="R241" s="286">
        <v>-93116</v>
      </c>
      <c r="S241" s="288" t="s">
        <v>734</v>
      </c>
      <c r="T241" s="287">
        <f t="shared" si="7"/>
        <v>767.27092946605137</v>
      </c>
    </row>
    <row r="242" spans="1:20">
      <c r="A242" s="288" t="s">
        <v>391</v>
      </c>
      <c r="B242" s="288" t="s">
        <v>722</v>
      </c>
      <c r="C242" s="288">
        <v>815</v>
      </c>
      <c r="D242" s="288" t="s">
        <v>389</v>
      </c>
      <c r="E242" s="288" t="s">
        <v>723</v>
      </c>
      <c r="G242" s="288" t="s">
        <v>359</v>
      </c>
      <c r="H242" s="285"/>
      <c r="I242" s="285"/>
      <c r="J242" s="285"/>
      <c r="L242" s="289">
        <v>0</v>
      </c>
      <c r="M242" s="289">
        <v>110.2</v>
      </c>
      <c r="N242" s="289">
        <f t="shared" si="6"/>
        <v>-110.2</v>
      </c>
      <c r="O242" s="288" t="s">
        <v>735</v>
      </c>
      <c r="P242" s="286">
        <v>0</v>
      </c>
      <c r="Q242" s="286">
        <v>84553</v>
      </c>
      <c r="R242" s="286">
        <v>-84553</v>
      </c>
      <c r="S242" s="288" t="s">
        <v>735</v>
      </c>
      <c r="T242" s="287">
        <f t="shared" si="7"/>
        <v>767.26860254083488</v>
      </c>
    </row>
    <row r="243" spans="1:20">
      <c r="A243" s="288" t="s">
        <v>391</v>
      </c>
      <c r="B243" s="288" t="s">
        <v>722</v>
      </c>
      <c r="C243" s="288">
        <v>815</v>
      </c>
      <c r="D243" s="288" t="s">
        <v>389</v>
      </c>
      <c r="E243" s="288" t="s">
        <v>723</v>
      </c>
      <c r="G243" s="288" t="s">
        <v>359</v>
      </c>
      <c r="H243" s="285"/>
      <c r="I243" s="285"/>
      <c r="J243" s="285"/>
      <c r="L243" s="289">
        <v>0</v>
      </c>
      <c r="M243" s="289">
        <v>70.900000000000006</v>
      </c>
      <c r="N243" s="289">
        <f t="shared" si="6"/>
        <v>-70.900000000000006</v>
      </c>
      <c r="O243" s="288" t="s">
        <v>736</v>
      </c>
      <c r="P243" s="286">
        <v>0</v>
      </c>
      <c r="Q243" s="286">
        <v>54401</v>
      </c>
      <c r="R243" s="286">
        <v>-54401</v>
      </c>
      <c r="S243" s="288" t="s">
        <v>736</v>
      </c>
      <c r="T243" s="287">
        <f t="shared" si="7"/>
        <v>767.29196050775738</v>
      </c>
    </row>
    <row r="244" spans="1:20">
      <c r="A244" s="288" t="s">
        <v>391</v>
      </c>
      <c r="B244" s="288" t="s">
        <v>722</v>
      </c>
      <c r="C244" s="288">
        <v>815</v>
      </c>
      <c r="D244" s="288" t="s">
        <v>389</v>
      </c>
      <c r="E244" s="288" t="s">
        <v>723</v>
      </c>
      <c r="G244" s="288" t="s">
        <v>359</v>
      </c>
      <c r="H244" s="285"/>
      <c r="I244" s="285"/>
      <c r="J244" s="285"/>
      <c r="L244" s="289">
        <v>0</v>
      </c>
      <c r="M244" s="289">
        <v>50.25</v>
      </c>
      <c r="N244" s="289">
        <f t="shared" si="6"/>
        <v>-50.25</v>
      </c>
      <c r="O244" s="288" t="s">
        <v>737</v>
      </c>
      <c r="P244" s="286">
        <v>0</v>
      </c>
      <c r="Q244" s="286">
        <v>38553</v>
      </c>
      <c r="R244" s="286">
        <v>-38553</v>
      </c>
      <c r="S244" s="288" t="s">
        <v>737</v>
      </c>
      <c r="T244" s="287">
        <f t="shared" si="7"/>
        <v>767.22388059701495</v>
      </c>
    </row>
    <row r="245" spans="1:20">
      <c r="A245" s="288" t="s">
        <v>391</v>
      </c>
      <c r="B245" s="288" t="s">
        <v>722</v>
      </c>
      <c r="C245" s="288">
        <v>815</v>
      </c>
      <c r="D245" s="288" t="s">
        <v>389</v>
      </c>
      <c r="E245" s="288" t="s">
        <v>723</v>
      </c>
      <c r="G245" s="288" t="s">
        <v>359</v>
      </c>
      <c r="H245" s="285"/>
      <c r="I245" s="285"/>
      <c r="J245" s="285"/>
      <c r="L245" s="289">
        <v>0</v>
      </c>
      <c r="M245" s="289">
        <v>49.91</v>
      </c>
      <c r="N245" s="289">
        <f t="shared" si="6"/>
        <v>-49.91</v>
      </c>
      <c r="O245" s="288" t="s">
        <v>738</v>
      </c>
      <c r="P245" s="286">
        <v>0</v>
      </c>
      <c r="Q245" s="286">
        <v>38299</v>
      </c>
      <c r="R245" s="286">
        <v>-38299</v>
      </c>
      <c r="S245" s="288" t="s">
        <v>738</v>
      </c>
      <c r="T245" s="287">
        <f t="shared" si="7"/>
        <v>767.36125025045089</v>
      </c>
    </row>
    <row r="246" spans="1:20">
      <c r="A246" s="288" t="s">
        <v>391</v>
      </c>
      <c r="B246" s="288" t="s">
        <v>722</v>
      </c>
      <c r="C246" s="288">
        <v>815</v>
      </c>
      <c r="D246" s="288" t="s">
        <v>389</v>
      </c>
      <c r="E246" s="288" t="s">
        <v>723</v>
      </c>
      <c r="G246" s="288" t="s">
        <v>359</v>
      </c>
      <c r="H246" s="285"/>
      <c r="I246" s="285"/>
      <c r="J246" s="285"/>
      <c r="L246" s="289">
        <v>0</v>
      </c>
      <c r="M246" s="289">
        <v>45.76</v>
      </c>
      <c r="N246" s="289">
        <f t="shared" si="6"/>
        <v>-45.76</v>
      </c>
      <c r="O246" s="288" t="s">
        <v>739</v>
      </c>
      <c r="P246" s="286">
        <v>0</v>
      </c>
      <c r="Q246" s="286">
        <v>35109</v>
      </c>
      <c r="R246" s="286">
        <v>-35109</v>
      </c>
      <c r="S246" s="288" t="s">
        <v>739</v>
      </c>
      <c r="T246" s="287">
        <f t="shared" si="7"/>
        <v>767.24213286713291</v>
      </c>
    </row>
    <row r="247" spans="1:20">
      <c r="A247" s="288" t="s">
        <v>391</v>
      </c>
      <c r="B247" s="288" t="s">
        <v>722</v>
      </c>
      <c r="C247" s="288">
        <v>815</v>
      </c>
      <c r="D247" s="288" t="s">
        <v>389</v>
      </c>
      <c r="E247" s="288" t="s">
        <v>723</v>
      </c>
      <c r="G247" s="288" t="s">
        <v>359</v>
      </c>
      <c r="H247" s="285"/>
      <c r="I247" s="285"/>
      <c r="J247" s="285"/>
      <c r="L247" s="289">
        <v>0</v>
      </c>
      <c r="M247" s="289">
        <v>43.29</v>
      </c>
      <c r="N247" s="289">
        <f t="shared" si="6"/>
        <v>-43.29</v>
      </c>
      <c r="O247" s="288" t="s">
        <v>740</v>
      </c>
      <c r="P247" s="286">
        <v>0</v>
      </c>
      <c r="Q247" s="286">
        <v>33214</v>
      </c>
      <c r="R247" s="286">
        <v>-33214</v>
      </c>
      <c r="S247" s="288" t="s">
        <v>740</v>
      </c>
      <c r="T247" s="287">
        <f t="shared" si="7"/>
        <v>767.24416724416722</v>
      </c>
    </row>
    <row r="248" spans="1:20">
      <c r="A248" s="288" t="s">
        <v>391</v>
      </c>
      <c r="B248" s="288" t="s">
        <v>722</v>
      </c>
      <c r="C248" s="288">
        <v>815</v>
      </c>
      <c r="D248" s="288" t="s">
        <v>389</v>
      </c>
      <c r="E248" s="288" t="s">
        <v>723</v>
      </c>
      <c r="G248" s="288" t="s">
        <v>359</v>
      </c>
      <c r="H248" s="285"/>
      <c r="I248" s="285"/>
      <c r="J248" s="285"/>
      <c r="L248" s="289">
        <v>0</v>
      </c>
      <c r="M248" s="289">
        <v>38.65</v>
      </c>
      <c r="N248" s="289">
        <f t="shared" si="6"/>
        <v>-38.65</v>
      </c>
      <c r="O248" s="288" t="s">
        <v>741</v>
      </c>
      <c r="P248" s="286">
        <v>0</v>
      </c>
      <c r="Q248" s="286">
        <v>29657</v>
      </c>
      <c r="R248" s="286">
        <v>-29657</v>
      </c>
      <c r="S248" s="288" t="s">
        <v>741</v>
      </c>
      <c r="T248" s="287">
        <f t="shared" si="7"/>
        <v>767.32212160413974</v>
      </c>
    </row>
    <row r="249" spans="1:20">
      <c r="A249" s="288" t="s">
        <v>391</v>
      </c>
      <c r="B249" s="288" t="s">
        <v>722</v>
      </c>
      <c r="C249" s="288">
        <v>815</v>
      </c>
      <c r="D249" s="288" t="s">
        <v>389</v>
      </c>
      <c r="E249" s="288" t="s">
        <v>723</v>
      </c>
      <c r="G249" s="288" t="s">
        <v>359</v>
      </c>
      <c r="H249" s="285"/>
      <c r="I249" s="285"/>
      <c r="J249" s="285"/>
      <c r="L249" s="289">
        <v>0</v>
      </c>
      <c r="M249" s="289">
        <v>35.049999999999997</v>
      </c>
      <c r="N249" s="289">
        <f t="shared" si="6"/>
        <v>-35.049999999999997</v>
      </c>
      <c r="O249" s="288" t="s">
        <v>742</v>
      </c>
      <c r="P249" s="286">
        <v>0</v>
      </c>
      <c r="Q249" s="286">
        <v>26892</v>
      </c>
      <c r="R249" s="286">
        <v>-26892</v>
      </c>
      <c r="S249" s="288" t="s">
        <v>742</v>
      </c>
      <c r="T249" s="287">
        <f t="shared" si="7"/>
        <v>767.24679029957213</v>
      </c>
    </row>
    <row r="250" spans="1:20">
      <c r="A250" s="288" t="s">
        <v>391</v>
      </c>
      <c r="B250" s="288" t="s">
        <v>722</v>
      </c>
      <c r="C250" s="288">
        <v>815</v>
      </c>
      <c r="D250" s="288" t="s">
        <v>389</v>
      </c>
      <c r="E250" s="288" t="s">
        <v>723</v>
      </c>
      <c r="G250" s="288" t="s">
        <v>359</v>
      </c>
      <c r="H250" s="285"/>
      <c r="I250" s="285"/>
      <c r="J250" s="285"/>
      <c r="L250" s="289">
        <v>0</v>
      </c>
      <c r="M250" s="289">
        <v>33.159999999999997</v>
      </c>
      <c r="N250" s="289">
        <f t="shared" si="6"/>
        <v>-33.159999999999997</v>
      </c>
      <c r="O250" s="288" t="s">
        <v>743</v>
      </c>
      <c r="P250" s="286">
        <v>0</v>
      </c>
      <c r="Q250" s="286">
        <v>25445</v>
      </c>
      <c r="R250" s="286">
        <v>-25445</v>
      </c>
      <c r="S250" s="288" t="s">
        <v>743</v>
      </c>
      <c r="T250" s="287">
        <f t="shared" si="7"/>
        <v>767.34016887816654</v>
      </c>
    </row>
    <row r="251" spans="1:20">
      <c r="A251" s="288" t="s">
        <v>391</v>
      </c>
      <c r="B251" s="288" t="s">
        <v>722</v>
      </c>
      <c r="C251" s="288">
        <v>815</v>
      </c>
      <c r="D251" s="288" t="s">
        <v>389</v>
      </c>
      <c r="E251" s="288" t="s">
        <v>723</v>
      </c>
      <c r="G251" s="288" t="s">
        <v>359</v>
      </c>
      <c r="H251" s="285"/>
      <c r="I251" s="285"/>
      <c r="J251" s="285"/>
      <c r="L251" s="289">
        <v>0</v>
      </c>
      <c r="M251" s="289">
        <v>30.1</v>
      </c>
      <c r="N251" s="289">
        <f t="shared" si="6"/>
        <v>-30.1</v>
      </c>
      <c r="O251" s="288" t="s">
        <v>744</v>
      </c>
      <c r="P251" s="286">
        <v>0</v>
      </c>
      <c r="Q251" s="286">
        <v>23099</v>
      </c>
      <c r="R251" s="286">
        <v>-23099</v>
      </c>
      <c r="S251" s="288" t="s">
        <v>744</v>
      </c>
      <c r="T251" s="287">
        <f t="shared" si="7"/>
        <v>767.40863787375406</v>
      </c>
    </row>
    <row r="252" spans="1:20">
      <c r="A252" s="288" t="s">
        <v>391</v>
      </c>
      <c r="B252" s="288" t="s">
        <v>722</v>
      </c>
      <c r="C252" s="288">
        <v>815</v>
      </c>
      <c r="D252" s="288" t="s">
        <v>389</v>
      </c>
      <c r="E252" s="288" t="s">
        <v>723</v>
      </c>
      <c r="G252" s="288" t="s">
        <v>359</v>
      </c>
      <c r="H252" s="285"/>
      <c r="I252" s="285"/>
      <c r="J252" s="285"/>
      <c r="L252" s="289">
        <v>0</v>
      </c>
      <c r="M252" s="289">
        <v>29.6</v>
      </c>
      <c r="N252" s="289">
        <f t="shared" si="6"/>
        <v>-29.6</v>
      </c>
      <c r="O252" s="288" t="s">
        <v>745</v>
      </c>
      <c r="P252" s="286">
        <v>0</v>
      </c>
      <c r="Q252" s="286">
        <v>22708</v>
      </c>
      <c r="R252" s="286">
        <v>-22708</v>
      </c>
      <c r="S252" s="288" t="s">
        <v>745</v>
      </c>
      <c r="T252" s="287">
        <f t="shared" si="7"/>
        <v>767.16216216216208</v>
      </c>
    </row>
    <row r="253" spans="1:20">
      <c r="A253" s="288" t="s">
        <v>391</v>
      </c>
      <c r="B253" s="288" t="s">
        <v>722</v>
      </c>
      <c r="C253" s="288">
        <v>815</v>
      </c>
      <c r="D253" s="288" t="s">
        <v>389</v>
      </c>
      <c r="E253" s="288" t="s">
        <v>723</v>
      </c>
      <c r="G253" s="288" t="s">
        <v>359</v>
      </c>
      <c r="H253" s="285"/>
      <c r="I253" s="285"/>
      <c r="J253" s="285"/>
      <c r="L253" s="289">
        <v>0</v>
      </c>
      <c r="M253" s="289">
        <v>26.61</v>
      </c>
      <c r="N253" s="289">
        <f t="shared" si="6"/>
        <v>-26.61</v>
      </c>
      <c r="O253" s="288" t="s">
        <v>746</v>
      </c>
      <c r="P253" s="286">
        <v>0</v>
      </c>
      <c r="Q253" s="286">
        <v>20414</v>
      </c>
      <c r="R253" s="286">
        <v>-20414</v>
      </c>
      <c r="S253" s="288" t="s">
        <v>746</v>
      </c>
      <c r="T253" s="287">
        <f t="shared" si="7"/>
        <v>767.15520481022179</v>
      </c>
    </row>
    <row r="254" spans="1:20">
      <c r="A254" s="288" t="s">
        <v>391</v>
      </c>
      <c r="B254" s="288" t="s">
        <v>722</v>
      </c>
      <c r="C254" s="288">
        <v>815</v>
      </c>
      <c r="D254" s="288" t="s">
        <v>389</v>
      </c>
      <c r="E254" s="288" t="s">
        <v>723</v>
      </c>
      <c r="G254" s="288" t="s">
        <v>359</v>
      </c>
      <c r="H254" s="285"/>
      <c r="I254" s="285"/>
      <c r="J254" s="285"/>
      <c r="L254" s="289">
        <v>0</v>
      </c>
      <c r="M254" s="289">
        <v>25.86</v>
      </c>
      <c r="N254" s="289">
        <f t="shared" si="6"/>
        <v>-25.86</v>
      </c>
      <c r="O254" s="288" t="s">
        <v>747</v>
      </c>
      <c r="P254" s="286">
        <v>0</v>
      </c>
      <c r="Q254" s="286">
        <v>19843</v>
      </c>
      <c r="R254" s="286">
        <v>-19843</v>
      </c>
      <c r="S254" s="288" t="s">
        <v>747</v>
      </c>
      <c r="T254" s="287">
        <f t="shared" si="7"/>
        <v>767.32405259087398</v>
      </c>
    </row>
    <row r="255" spans="1:20">
      <c r="A255" s="288" t="s">
        <v>391</v>
      </c>
      <c r="B255" s="288" t="s">
        <v>722</v>
      </c>
      <c r="C255" s="288">
        <v>815</v>
      </c>
      <c r="D255" s="288" t="s">
        <v>389</v>
      </c>
      <c r="E255" s="288" t="s">
        <v>723</v>
      </c>
      <c r="G255" s="288" t="s">
        <v>359</v>
      </c>
      <c r="H255" s="285"/>
      <c r="I255" s="285"/>
      <c r="J255" s="285"/>
      <c r="L255" s="289">
        <v>0</v>
      </c>
      <c r="M255" s="289">
        <v>24.77</v>
      </c>
      <c r="N255" s="289">
        <f t="shared" si="6"/>
        <v>-24.77</v>
      </c>
      <c r="O255" s="288" t="s">
        <v>748</v>
      </c>
      <c r="P255" s="286">
        <v>0</v>
      </c>
      <c r="Q255" s="286">
        <v>19006</v>
      </c>
      <c r="R255" s="286">
        <v>-19006</v>
      </c>
      <c r="S255" s="288" t="s">
        <v>748</v>
      </c>
      <c r="T255" s="287">
        <f t="shared" si="7"/>
        <v>767.29915220024225</v>
      </c>
    </row>
    <row r="256" spans="1:20">
      <c r="A256" s="288" t="s">
        <v>391</v>
      </c>
      <c r="B256" s="288" t="s">
        <v>722</v>
      </c>
      <c r="C256" s="288">
        <v>815</v>
      </c>
      <c r="D256" s="288" t="s">
        <v>389</v>
      </c>
      <c r="E256" s="288" t="s">
        <v>723</v>
      </c>
      <c r="G256" s="288" t="s">
        <v>359</v>
      </c>
      <c r="H256" s="285"/>
      <c r="I256" s="285"/>
      <c r="J256" s="285"/>
      <c r="L256" s="289">
        <v>0</v>
      </c>
      <c r="M256" s="289">
        <v>24.55</v>
      </c>
      <c r="N256" s="289">
        <f t="shared" si="6"/>
        <v>-24.55</v>
      </c>
      <c r="O256" s="288" t="s">
        <v>749</v>
      </c>
      <c r="P256" s="286">
        <v>0</v>
      </c>
      <c r="Q256" s="286">
        <v>18834</v>
      </c>
      <c r="R256" s="286">
        <v>-18834</v>
      </c>
      <c r="S256" s="288" t="s">
        <v>749</v>
      </c>
      <c r="T256" s="287">
        <f t="shared" si="7"/>
        <v>767.16904276985736</v>
      </c>
    </row>
    <row r="257" spans="1:20">
      <c r="A257" s="288" t="s">
        <v>391</v>
      </c>
      <c r="B257" s="288" t="s">
        <v>722</v>
      </c>
      <c r="C257" s="288">
        <v>815</v>
      </c>
      <c r="D257" s="288" t="s">
        <v>389</v>
      </c>
      <c r="E257" s="288" t="s">
        <v>723</v>
      </c>
      <c r="G257" s="288" t="s">
        <v>359</v>
      </c>
      <c r="H257" s="285"/>
      <c r="I257" s="285"/>
      <c r="J257" s="285"/>
      <c r="L257" s="289">
        <v>0</v>
      </c>
      <c r="M257" s="289">
        <v>24.46</v>
      </c>
      <c r="N257" s="289">
        <f t="shared" si="6"/>
        <v>-24.46</v>
      </c>
      <c r="O257" s="288" t="s">
        <v>750</v>
      </c>
      <c r="P257" s="286">
        <v>0</v>
      </c>
      <c r="Q257" s="286">
        <v>18767</v>
      </c>
      <c r="R257" s="286">
        <v>-18767</v>
      </c>
      <c r="S257" s="288" t="s">
        <v>750</v>
      </c>
      <c r="T257" s="287">
        <f t="shared" si="7"/>
        <v>767.25265739983649</v>
      </c>
    </row>
    <row r="258" spans="1:20">
      <c r="A258" s="288" t="s">
        <v>391</v>
      </c>
      <c r="B258" s="288" t="s">
        <v>722</v>
      </c>
      <c r="C258" s="288">
        <v>815</v>
      </c>
      <c r="D258" s="288" t="s">
        <v>389</v>
      </c>
      <c r="E258" s="288" t="s">
        <v>723</v>
      </c>
      <c r="G258" s="288" t="s">
        <v>359</v>
      </c>
      <c r="H258" s="285"/>
      <c r="I258" s="285"/>
      <c r="J258" s="285"/>
      <c r="L258" s="289">
        <v>0</v>
      </c>
      <c r="M258" s="289">
        <v>24.12</v>
      </c>
      <c r="N258" s="289">
        <f t="shared" si="6"/>
        <v>-24.12</v>
      </c>
      <c r="O258" s="288" t="s">
        <v>751</v>
      </c>
      <c r="P258" s="286">
        <v>0</v>
      </c>
      <c r="Q258" s="286">
        <v>18505</v>
      </c>
      <c r="R258" s="286">
        <v>-18505</v>
      </c>
      <c r="S258" s="288" t="s">
        <v>751</v>
      </c>
      <c r="T258" s="287">
        <f t="shared" si="7"/>
        <v>767.20563847429514</v>
      </c>
    </row>
    <row r="259" spans="1:20">
      <c r="A259" s="288" t="s">
        <v>391</v>
      </c>
      <c r="B259" s="288" t="s">
        <v>722</v>
      </c>
      <c r="C259" s="288">
        <v>815</v>
      </c>
      <c r="D259" s="288" t="s">
        <v>389</v>
      </c>
      <c r="E259" s="288" t="s">
        <v>723</v>
      </c>
      <c r="G259" s="288" t="s">
        <v>359</v>
      </c>
      <c r="H259" s="285"/>
      <c r="I259" s="285"/>
      <c r="J259" s="285"/>
      <c r="L259" s="289">
        <v>0</v>
      </c>
      <c r="M259" s="289">
        <v>23.67</v>
      </c>
      <c r="N259" s="289">
        <f t="shared" si="6"/>
        <v>-23.67</v>
      </c>
      <c r="O259" s="288" t="s">
        <v>752</v>
      </c>
      <c r="P259" s="286">
        <v>0</v>
      </c>
      <c r="Q259" s="286">
        <v>18161</v>
      </c>
      <c r="R259" s="286">
        <v>-18161</v>
      </c>
      <c r="S259" s="288" t="s">
        <v>752</v>
      </c>
      <c r="T259" s="287">
        <f t="shared" si="7"/>
        <v>767.25813265737213</v>
      </c>
    </row>
    <row r="260" spans="1:20">
      <c r="A260" s="288" t="s">
        <v>391</v>
      </c>
      <c r="B260" s="288" t="s">
        <v>722</v>
      </c>
      <c r="C260" s="288">
        <v>815</v>
      </c>
      <c r="D260" s="288" t="s">
        <v>389</v>
      </c>
      <c r="E260" s="288" t="s">
        <v>723</v>
      </c>
      <c r="G260" s="288" t="s">
        <v>359</v>
      </c>
      <c r="H260" s="285"/>
      <c r="I260" s="285"/>
      <c r="J260" s="285"/>
      <c r="L260" s="289">
        <v>0</v>
      </c>
      <c r="M260" s="289">
        <v>23.47</v>
      </c>
      <c r="N260" s="289">
        <f t="shared" si="6"/>
        <v>-23.47</v>
      </c>
      <c r="O260" s="288" t="s">
        <v>753</v>
      </c>
      <c r="P260" s="286">
        <v>0</v>
      </c>
      <c r="Q260" s="286">
        <v>18008</v>
      </c>
      <c r="R260" s="286">
        <v>-18008</v>
      </c>
      <c r="S260" s="288" t="s">
        <v>753</v>
      </c>
      <c r="T260" s="287">
        <f t="shared" si="7"/>
        <v>767.27737537281644</v>
      </c>
    </row>
    <row r="261" spans="1:20">
      <c r="A261" s="288" t="s">
        <v>391</v>
      </c>
      <c r="B261" s="288" t="s">
        <v>722</v>
      </c>
      <c r="C261" s="288">
        <v>815</v>
      </c>
      <c r="D261" s="288" t="s">
        <v>389</v>
      </c>
      <c r="E261" s="288" t="s">
        <v>723</v>
      </c>
      <c r="G261" s="288" t="s">
        <v>359</v>
      </c>
      <c r="H261" s="285"/>
      <c r="I261" s="285"/>
      <c r="J261" s="285"/>
      <c r="L261" s="289">
        <v>0</v>
      </c>
      <c r="M261" s="289">
        <v>20.37</v>
      </c>
      <c r="N261" s="289">
        <f t="shared" si="6"/>
        <v>-20.37</v>
      </c>
      <c r="O261" s="288" t="s">
        <v>754</v>
      </c>
      <c r="P261" s="286">
        <v>0</v>
      </c>
      <c r="Q261" s="286">
        <v>15632</v>
      </c>
      <c r="R261" s="286">
        <v>-15632</v>
      </c>
      <c r="S261" s="288" t="s">
        <v>754</v>
      </c>
      <c r="T261" s="287">
        <f t="shared" si="7"/>
        <v>767.40304369170349</v>
      </c>
    </row>
    <row r="262" spans="1:20">
      <c r="A262" s="288" t="s">
        <v>391</v>
      </c>
      <c r="B262" s="288" t="s">
        <v>722</v>
      </c>
      <c r="C262" s="288">
        <v>815</v>
      </c>
      <c r="D262" s="288" t="s">
        <v>389</v>
      </c>
      <c r="E262" s="288" t="s">
        <v>723</v>
      </c>
      <c r="G262" s="288" t="s">
        <v>359</v>
      </c>
      <c r="H262" s="285"/>
      <c r="I262" s="285"/>
      <c r="J262" s="285"/>
      <c r="L262" s="289">
        <v>0</v>
      </c>
      <c r="M262" s="289">
        <v>19.5</v>
      </c>
      <c r="N262" s="289">
        <f t="shared" si="6"/>
        <v>-19.5</v>
      </c>
      <c r="O262" s="288" t="s">
        <v>755</v>
      </c>
      <c r="P262" s="286">
        <v>0</v>
      </c>
      <c r="Q262" s="286">
        <v>14961</v>
      </c>
      <c r="R262" s="286">
        <v>-14961</v>
      </c>
      <c r="S262" s="288" t="s">
        <v>755</v>
      </c>
      <c r="T262" s="287">
        <f t="shared" si="7"/>
        <v>767.23076923076928</v>
      </c>
    </row>
    <row r="263" spans="1:20">
      <c r="A263" s="288" t="s">
        <v>391</v>
      </c>
      <c r="B263" s="288" t="s">
        <v>722</v>
      </c>
      <c r="C263" s="288">
        <v>815</v>
      </c>
      <c r="D263" s="288" t="s">
        <v>389</v>
      </c>
      <c r="E263" s="288" t="s">
        <v>723</v>
      </c>
      <c r="G263" s="288" t="s">
        <v>359</v>
      </c>
      <c r="H263" s="285"/>
      <c r="I263" s="285"/>
      <c r="J263" s="285"/>
      <c r="L263" s="289">
        <v>0</v>
      </c>
      <c r="M263" s="289">
        <v>16.55</v>
      </c>
      <c r="N263" s="289">
        <f t="shared" si="6"/>
        <v>-16.55</v>
      </c>
      <c r="O263" s="288" t="s">
        <v>756</v>
      </c>
      <c r="P263" s="286">
        <v>0</v>
      </c>
      <c r="Q263" s="286">
        <v>12702</v>
      </c>
      <c r="R263" s="286">
        <v>-12702</v>
      </c>
      <c r="S263" s="288" t="s">
        <v>756</v>
      </c>
      <c r="T263" s="287">
        <f t="shared" si="7"/>
        <v>767.49244712990935</v>
      </c>
    </row>
    <row r="264" spans="1:20">
      <c r="A264" s="288" t="s">
        <v>391</v>
      </c>
      <c r="B264" s="288" t="s">
        <v>722</v>
      </c>
      <c r="C264" s="288">
        <v>815</v>
      </c>
      <c r="D264" s="288" t="s">
        <v>389</v>
      </c>
      <c r="E264" s="288" t="s">
        <v>723</v>
      </c>
      <c r="G264" s="288" t="s">
        <v>359</v>
      </c>
      <c r="H264" s="285"/>
      <c r="I264" s="285"/>
      <c r="J264" s="285"/>
      <c r="L264" s="289">
        <v>0</v>
      </c>
      <c r="M264" s="289">
        <v>16.489999999999998</v>
      </c>
      <c r="N264" s="289">
        <f t="shared" si="6"/>
        <v>-16.489999999999998</v>
      </c>
      <c r="O264" s="288" t="s">
        <v>757</v>
      </c>
      <c r="P264" s="286">
        <v>0</v>
      </c>
      <c r="Q264" s="286">
        <v>12652</v>
      </c>
      <c r="R264" s="286">
        <v>-12652</v>
      </c>
      <c r="S264" s="288" t="s">
        <v>757</v>
      </c>
      <c r="T264" s="287">
        <f t="shared" si="7"/>
        <v>767.25288053365682</v>
      </c>
    </row>
    <row r="265" spans="1:20">
      <c r="A265" s="288" t="s">
        <v>391</v>
      </c>
      <c r="B265" s="288" t="s">
        <v>722</v>
      </c>
      <c r="C265" s="288">
        <v>815</v>
      </c>
      <c r="D265" s="288" t="s">
        <v>389</v>
      </c>
      <c r="E265" s="288" t="s">
        <v>723</v>
      </c>
      <c r="G265" s="288" t="s">
        <v>359</v>
      </c>
      <c r="H265" s="285"/>
      <c r="I265" s="285"/>
      <c r="J265" s="285"/>
      <c r="L265" s="289">
        <v>0</v>
      </c>
      <c r="M265" s="289">
        <v>13.77</v>
      </c>
      <c r="N265" s="289">
        <f t="shared" si="6"/>
        <v>-13.77</v>
      </c>
      <c r="O265" s="288" t="s">
        <v>758</v>
      </c>
      <c r="P265" s="286">
        <v>0</v>
      </c>
      <c r="Q265" s="286">
        <v>10569</v>
      </c>
      <c r="R265" s="286">
        <v>-10569</v>
      </c>
      <c r="S265" s="288" t="s">
        <v>758</v>
      </c>
      <c r="T265" s="287">
        <f t="shared" si="7"/>
        <v>767.53812636165583</v>
      </c>
    </row>
    <row r="266" spans="1:20">
      <c r="A266" s="288" t="s">
        <v>391</v>
      </c>
      <c r="B266" s="288" t="s">
        <v>722</v>
      </c>
      <c r="C266" s="288">
        <v>815</v>
      </c>
      <c r="D266" s="288" t="s">
        <v>389</v>
      </c>
      <c r="E266" s="288" t="s">
        <v>723</v>
      </c>
      <c r="G266" s="288" t="s">
        <v>359</v>
      </c>
      <c r="H266" s="285"/>
      <c r="I266" s="285"/>
      <c r="J266" s="285"/>
      <c r="L266" s="289">
        <v>0</v>
      </c>
      <c r="M266" s="289">
        <v>13.18</v>
      </c>
      <c r="N266" s="289">
        <f t="shared" ref="N266:N329" si="8">+L266-M266</f>
        <v>-13.18</v>
      </c>
      <c r="O266" s="288" t="s">
        <v>759</v>
      </c>
      <c r="P266" s="286">
        <v>0</v>
      </c>
      <c r="Q266" s="286">
        <v>10116</v>
      </c>
      <c r="R266" s="286">
        <v>-10116</v>
      </c>
      <c r="S266" s="288" t="s">
        <v>759</v>
      </c>
      <c r="T266" s="287">
        <f t="shared" ref="T266:T330" si="9">+R266/N266</f>
        <v>767.52655538694989</v>
      </c>
    </row>
    <row r="267" spans="1:20">
      <c r="A267" s="288" t="s">
        <v>391</v>
      </c>
      <c r="B267" s="288" t="s">
        <v>722</v>
      </c>
      <c r="C267" s="288">
        <v>815</v>
      </c>
      <c r="D267" s="288" t="s">
        <v>389</v>
      </c>
      <c r="E267" s="288" t="s">
        <v>723</v>
      </c>
      <c r="G267" s="288" t="s">
        <v>359</v>
      </c>
      <c r="H267" s="285"/>
      <c r="I267" s="285"/>
      <c r="J267" s="285"/>
      <c r="L267" s="289">
        <v>0</v>
      </c>
      <c r="M267" s="289">
        <v>12.13</v>
      </c>
      <c r="N267" s="289">
        <f t="shared" si="8"/>
        <v>-12.13</v>
      </c>
      <c r="O267" s="288" t="s">
        <v>760</v>
      </c>
      <c r="P267" s="286">
        <v>0</v>
      </c>
      <c r="Q267" s="286">
        <v>9308</v>
      </c>
      <c r="R267" s="286">
        <v>-9308</v>
      </c>
      <c r="S267" s="288" t="s">
        <v>760</v>
      </c>
      <c r="T267" s="287">
        <f t="shared" si="9"/>
        <v>767.35366859027204</v>
      </c>
    </row>
    <row r="268" spans="1:20">
      <c r="A268" s="288" t="s">
        <v>391</v>
      </c>
      <c r="B268" s="288" t="s">
        <v>722</v>
      </c>
      <c r="C268" s="288">
        <v>815</v>
      </c>
      <c r="D268" s="288" t="s">
        <v>389</v>
      </c>
      <c r="E268" s="288" t="s">
        <v>723</v>
      </c>
      <c r="G268" s="288" t="s">
        <v>359</v>
      </c>
      <c r="H268" s="285"/>
      <c r="I268" s="285"/>
      <c r="J268" s="285"/>
      <c r="L268" s="289">
        <v>0</v>
      </c>
      <c r="M268" s="289">
        <v>11.79</v>
      </c>
      <c r="N268" s="289">
        <f t="shared" si="8"/>
        <v>-11.79</v>
      </c>
      <c r="O268" s="288" t="s">
        <v>761</v>
      </c>
      <c r="P268" s="286">
        <v>0</v>
      </c>
      <c r="Q268" s="286">
        <v>9044</v>
      </c>
      <c r="R268" s="286">
        <v>-9044</v>
      </c>
      <c r="S268" s="288" t="s">
        <v>761</v>
      </c>
      <c r="T268" s="287">
        <f t="shared" si="9"/>
        <v>767.09075487701443</v>
      </c>
    </row>
    <row r="269" spans="1:20">
      <c r="A269" s="288" t="s">
        <v>391</v>
      </c>
      <c r="B269" s="288" t="s">
        <v>722</v>
      </c>
      <c r="C269" s="288">
        <v>815</v>
      </c>
      <c r="D269" s="288" t="s">
        <v>389</v>
      </c>
      <c r="E269" s="288" t="s">
        <v>723</v>
      </c>
      <c r="G269" s="288" t="s">
        <v>359</v>
      </c>
      <c r="H269" s="285"/>
      <c r="I269" s="285"/>
      <c r="J269" s="285"/>
      <c r="L269" s="289">
        <v>0</v>
      </c>
      <c r="M269" s="289">
        <v>9.74</v>
      </c>
      <c r="N269" s="289">
        <f t="shared" si="8"/>
        <v>-9.74</v>
      </c>
      <c r="O269" s="288" t="s">
        <v>762</v>
      </c>
      <c r="P269" s="286">
        <v>0</v>
      </c>
      <c r="Q269" s="286">
        <v>7475</v>
      </c>
      <c r="R269" s="286">
        <v>-7475</v>
      </c>
      <c r="S269" s="288" t="s">
        <v>762</v>
      </c>
      <c r="T269" s="287">
        <f t="shared" si="9"/>
        <v>767.4537987679671</v>
      </c>
    </row>
    <row r="270" spans="1:20">
      <c r="A270" s="288" t="s">
        <v>391</v>
      </c>
      <c r="B270" s="288" t="s">
        <v>722</v>
      </c>
      <c r="C270" s="288">
        <v>815</v>
      </c>
      <c r="D270" s="288" t="s">
        <v>389</v>
      </c>
      <c r="E270" s="288" t="s">
        <v>723</v>
      </c>
      <c r="G270" s="288" t="s">
        <v>359</v>
      </c>
      <c r="H270" s="285"/>
      <c r="I270" s="285"/>
      <c r="J270" s="285"/>
      <c r="L270" s="289">
        <v>0</v>
      </c>
      <c r="M270" s="289">
        <v>9.33</v>
      </c>
      <c r="N270" s="289">
        <f t="shared" si="8"/>
        <v>-9.33</v>
      </c>
      <c r="O270" s="288" t="s">
        <v>763</v>
      </c>
      <c r="P270" s="286">
        <v>0</v>
      </c>
      <c r="Q270" s="286">
        <v>7157</v>
      </c>
      <c r="R270" s="286">
        <v>-7157</v>
      </c>
      <c r="S270" s="288" t="s">
        <v>763</v>
      </c>
      <c r="T270" s="287">
        <f t="shared" si="9"/>
        <v>767.09539121114688</v>
      </c>
    </row>
    <row r="271" spans="1:20">
      <c r="A271" s="288" t="s">
        <v>391</v>
      </c>
      <c r="B271" s="288" t="s">
        <v>722</v>
      </c>
      <c r="C271" s="288">
        <v>815</v>
      </c>
      <c r="D271" s="288" t="s">
        <v>389</v>
      </c>
      <c r="E271" s="288" t="s">
        <v>723</v>
      </c>
      <c r="G271" s="288" t="s">
        <v>359</v>
      </c>
      <c r="H271" s="285"/>
      <c r="I271" s="285"/>
      <c r="J271" s="285"/>
      <c r="L271" s="289">
        <v>0</v>
      </c>
      <c r="M271" s="289">
        <v>9.02</v>
      </c>
      <c r="N271" s="289">
        <f t="shared" si="8"/>
        <v>-9.02</v>
      </c>
      <c r="O271" s="288" t="s">
        <v>764</v>
      </c>
      <c r="P271" s="286">
        <v>0</v>
      </c>
      <c r="Q271" s="286">
        <v>6922</v>
      </c>
      <c r="R271" s="286">
        <v>-6922</v>
      </c>
      <c r="S271" s="288" t="s">
        <v>764</v>
      </c>
      <c r="T271" s="287">
        <f t="shared" si="9"/>
        <v>767.40576496674066</v>
      </c>
    </row>
    <row r="272" spans="1:20">
      <c r="A272" s="288" t="s">
        <v>391</v>
      </c>
      <c r="B272" s="288" t="s">
        <v>722</v>
      </c>
      <c r="C272" s="288">
        <v>815</v>
      </c>
      <c r="D272" s="288" t="s">
        <v>389</v>
      </c>
      <c r="E272" s="288" t="s">
        <v>723</v>
      </c>
      <c r="G272" s="288" t="s">
        <v>359</v>
      </c>
      <c r="H272" s="285"/>
      <c r="I272" s="285"/>
      <c r="J272" s="285"/>
      <c r="L272" s="289">
        <v>0</v>
      </c>
      <c r="M272" s="289">
        <v>8.74</v>
      </c>
      <c r="N272" s="289">
        <f t="shared" si="8"/>
        <v>-8.74</v>
      </c>
      <c r="O272" s="288" t="s">
        <v>765</v>
      </c>
      <c r="P272" s="286">
        <v>0</v>
      </c>
      <c r="Q272" s="286">
        <v>6706</v>
      </c>
      <c r="R272" s="286">
        <v>-6706</v>
      </c>
      <c r="S272" s="288" t="s">
        <v>765</v>
      </c>
      <c r="T272" s="287">
        <f t="shared" si="9"/>
        <v>767.27688787185355</v>
      </c>
    </row>
    <row r="273" spans="1:20">
      <c r="A273" s="288" t="s">
        <v>391</v>
      </c>
      <c r="B273" s="288" t="s">
        <v>722</v>
      </c>
      <c r="C273" s="288">
        <v>815</v>
      </c>
      <c r="D273" s="288" t="s">
        <v>389</v>
      </c>
      <c r="E273" s="288" t="s">
        <v>723</v>
      </c>
      <c r="G273" s="288" t="s">
        <v>359</v>
      </c>
      <c r="H273" s="285"/>
      <c r="I273" s="285"/>
      <c r="J273" s="285"/>
      <c r="L273" s="289">
        <v>0</v>
      </c>
      <c r="M273" s="289">
        <v>8.33</v>
      </c>
      <c r="N273" s="289">
        <f t="shared" si="8"/>
        <v>-8.33</v>
      </c>
      <c r="O273" s="288" t="s">
        <v>766</v>
      </c>
      <c r="P273" s="286">
        <v>0</v>
      </c>
      <c r="Q273" s="286">
        <v>6392</v>
      </c>
      <c r="R273" s="286">
        <v>-6392</v>
      </c>
      <c r="S273" s="288" t="s">
        <v>766</v>
      </c>
      <c r="T273" s="287">
        <f t="shared" si="9"/>
        <v>767.34693877551024</v>
      </c>
    </row>
    <row r="274" spans="1:20">
      <c r="A274" s="288" t="s">
        <v>391</v>
      </c>
      <c r="B274" s="288" t="s">
        <v>722</v>
      </c>
      <c r="C274" s="288">
        <v>815</v>
      </c>
      <c r="D274" s="288" t="s">
        <v>389</v>
      </c>
      <c r="E274" s="288" t="s">
        <v>723</v>
      </c>
      <c r="G274" s="288" t="s">
        <v>359</v>
      </c>
      <c r="H274" s="285"/>
      <c r="I274" s="285"/>
      <c r="J274" s="285"/>
      <c r="L274" s="289">
        <v>0</v>
      </c>
      <c r="M274" s="289">
        <v>7.89</v>
      </c>
      <c r="N274" s="289">
        <f t="shared" si="8"/>
        <v>-7.89</v>
      </c>
      <c r="O274" s="288" t="s">
        <v>767</v>
      </c>
      <c r="P274" s="286">
        <v>0</v>
      </c>
      <c r="Q274" s="286">
        <v>6051</v>
      </c>
      <c r="R274" s="286">
        <v>-6051</v>
      </c>
      <c r="S274" s="288" t="s">
        <v>767</v>
      </c>
      <c r="T274" s="287">
        <f t="shared" si="9"/>
        <v>766.92015209125475</v>
      </c>
    </row>
    <row r="275" spans="1:20">
      <c r="A275" s="288" t="s">
        <v>391</v>
      </c>
      <c r="B275" s="288" t="s">
        <v>722</v>
      </c>
      <c r="C275" s="288">
        <v>815</v>
      </c>
      <c r="D275" s="288" t="s">
        <v>389</v>
      </c>
      <c r="E275" s="288" t="s">
        <v>723</v>
      </c>
      <c r="G275" s="288" t="s">
        <v>359</v>
      </c>
      <c r="H275" s="285"/>
      <c r="I275" s="285"/>
      <c r="J275" s="285"/>
      <c r="L275" s="289">
        <v>0</v>
      </c>
      <c r="M275" s="289">
        <v>7.68</v>
      </c>
      <c r="N275" s="289">
        <f t="shared" si="8"/>
        <v>-7.68</v>
      </c>
      <c r="O275" s="288" t="s">
        <v>768</v>
      </c>
      <c r="P275" s="286">
        <v>0</v>
      </c>
      <c r="Q275" s="286">
        <v>5891</v>
      </c>
      <c r="R275" s="286">
        <v>-5891</v>
      </c>
      <c r="S275" s="288" t="s">
        <v>768</v>
      </c>
      <c r="T275" s="287">
        <f t="shared" si="9"/>
        <v>767.05729166666674</v>
      </c>
    </row>
    <row r="276" spans="1:20">
      <c r="A276" s="288" t="s">
        <v>391</v>
      </c>
      <c r="B276" s="288" t="s">
        <v>722</v>
      </c>
      <c r="C276" s="288">
        <v>815</v>
      </c>
      <c r="D276" s="288" t="s">
        <v>389</v>
      </c>
      <c r="E276" s="288" t="s">
        <v>723</v>
      </c>
      <c r="G276" s="288" t="s">
        <v>359</v>
      </c>
      <c r="H276" s="285"/>
      <c r="I276" s="285"/>
      <c r="J276" s="285"/>
      <c r="L276" s="289">
        <v>0</v>
      </c>
      <c r="M276" s="289">
        <v>6.66</v>
      </c>
      <c r="N276" s="289">
        <f t="shared" si="8"/>
        <v>-6.66</v>
      </c>
      <c r="O276" s="288" t="s">
        <v>769</v>
      </c>
      <c r="P276" s="286">
        <v>0</v>
      </c>
      <c r="Q276" s="286">
        <v>5107</v>
      </c>
      <c r="R276" s="286">
        <v>-5107</v>
      </c>
      <c r="S276" s="288" t="s">
        <v>769</v>
      </c>
      <c r="T276" s="287">
        <f t="shared" si="9"/>
        <v>766.81681681681675</v>
      </c>
    </row>
    <row r="277" spans="1:20">
      <c r="A277" s="288" t="s">
        <v>391</v>
      </c>
      <c r="B277" s="288" t="s">
        <v>722</v>
      </c>
      <c r="C277" s="288">
        <v>815</v>
      </c>
      <c r="D277" s="288" t="s">
        <v>389</v>
      </c>
      <c r="E277" s="288" t="s">
        <v>723</v>
      </c>
      <c r="G277" s="288" t="s">
        <v>359</v>
      </c>
      <c r="H277" s="285"/>
      <c r="I277" s="285"/>
      <c r="J277" s="285"/>
      <c r="L277" s="289">
        <v>0</v>
      </c>
      <c r="M277" s="289">
        <v>6.38</v>
      </c>
      <c r="N277" s="289">
        <f t="shared" si="8"/>
        <v>-6.38</v>
      </c>
      <c r="O277" s="288" t="s">
        <v>770</v>
      </c>
      <c r="P277" s="286">
        <v>0</v>
      </c>
      <c r="Q277" s="286">
        <v>4894</v>
      </c>
      <c r="R277" s="286">
        <v>-4894</v>
      </c>
      <c r="S277" s="288" t="s">
        <v>770</v>
      </c>
      <c r="T277" s="287">
        <f t="shared" si="9"/>
        <v>767.08463949843258</v>
      </c>
    </row>
    <row r="278" spans="1:20">
      <c r="A278" s="288" t="s">
        <v>391</v>
      </c>
      <c r="B278" s="288" t="s">
        <v>722</v>
      </c>
      <c r="C278" s="288">
        <v>815</v>
      </c>
      <c r="D278" s="288" t="s">
        <v>389</v>
      </c>
      <c r="E278" s="288" t="s">
        <v>723</v>
      </c>
      <c r="G278" s="288" t="s">
        <v>359</v>
      </c>
      <c r="H278" s="285"/>
      <c r="I278" s="285"/>
      <c r="J278" s="285"/>
      <c r="L278" s="289">
        <v>0</v>
      </c>
      <c r="M278" s="289">
        <v>5.91</v>
      </c>
      <c r="N278" s="289">
        <f t="shared" si="8"/>
        <v>-5.91</v>
      </c>
      <c r="O278" s="288" t="s">
        <v>771</v>
      </c>
      <c r="P278" s="286">
        <v>0</v>
      </c>
      <c r="Q278" s="286">
        <v>4531</v>
      </c>
      <c r="R278" s="286">
        <v>-4531</v>
      </c>
      <c r="S278" s="288" t="s">
        <v>771</v>
      </c>
      <c r="T278" s="287">
        <f t="shared" si="9"/>
        <v>766.66666666666663</v>
      </c>
    </row>
    <row r="279" spans="1:20">
      <c r="A279" s="288" t="s">
        <v>391</v>
      </c>
      <c r="B279" s="288" t="s">
        <v>722</v>
      </c>
      <c r="C279" s="288">
        <v>815</v>
      </c>
      <c r="D279" s="288" t="s">
        <v>389</v>
      </c>
      <c r="E279" s="288" t="s">
        <v>723</v>
      </c>
      <c r="G279" s="288" t="s">
        <v>359</v>
      </c>
      <c r="H279" s="285"/>
      <c r="I279" s="285"/>
      <c r="J279" s="285"/>
      <c r="L279" s="289">
        <v>0</v>
      </c>
      <c r="M279" s="289">
        <v>5.49</v>
      </c>
      <c r="N279" s="289">
        <f t="shared" si="8"/>
        <v>-5.49</v>
      </c>
      <c r="O279" s="288" t="s">
        <v>772</v>
      </c>
      <c r="P279" s="286">
        <v>0</v>
      </c>
      <c r="Q279" s="286">
        <v>4214</v>
      </c>
      <c r="R279" s="286">
        <v>-4214</v>
      </c>
      <c r="S279" s="288" t="s">
        <v>772</v>
      </c>
      <c r="T279" s="287">
        <f t="shared" si="9"/>
        <v>767.57741347905278</v>
      </c>
    </row>
    <row r="280" spans="1:20">
      <c r="A280" s="288" t="s">
        <v>391</v>
      </c>
      <c r="B280" s="288" t="s">
        <v>722</v>
      </c>
      <c r="C280" s="288">
        <v>815</v>
      </c>
      <c r="D280" s="288" t="s">
        <v>389</v>
      </c>
      <c r="E280" s="288" t="s">
        <v>723</v>
      </c>
      <c r="G280" s="288" t="s">
        <v>359</v>
      </c>
      <c r="H280" s="285"/>
      <c r="I280" s="285"/>
      <c r="J280" s="285"/>
      <c r="L280" s="289">
        <v>0</v>
      </c>
      <c r="M280" s="289">
        <v>5.32</v>
      </c>
      <c r="N280" s="289">
        <f t="shared" si="8"/>
        <v>-5.32</v>
      </c>
      <c r="O280" s="288" t="s">
        <v>773</v>
      </c>
      <c r="P280" s="286">
        <v>0</v>
      </c>
      <c r="Q280" s="286">
        <v>4079</v>
      </c>
      <c r="R280" s="286">
        <v>-4079</v>
      </c>
      <c r="S280" s="288" t="s">
        <v>773</v>
      </c>
      <c r="T280" s="287">
        <f t="shared" si="9"/>
        <v>766.72932330827064</v>
      </c>
    </row>
    <row r="281" spans="1:20">
      <c r="A281" s="288" t="s">
        <v>391</v>
      </c>
      <c r="B281" s="288" t="s">
        <v>722</v>
      </c>
      <c r="C281" s="288">
        <v>815</v>
      </c>
      <c r="D281" s="288" t="s">
        <v>389</v>
      </c>
      <c r="E281" s="288" t="s">
        <v>723</v>
      </c>
      <c r="G281" s="288" t="s">
        <v>359</v>
      </c>
      <c r="H281" s="285"/>
      <c r="I281" s="285"/>
      <c r="J281" s="285"/>
      <c r="L281" s="289">
        <v>0</v>
      </c>
      <c r="M281" s="289">
        <v>4.91</v>
      </c>
      <c r="N281" s="289">
        <f t="shared" si="8"/>
        <v>-4.91</v>
      </c>
      <c r="O281" s="288" t="s">
        <v>774</v>
      </c>
      <c r="P281" s="286">
        <v>0</v>
      </c>
      <c r="Q281" s="286">
        <v>3771</v>
      </c>
      <c r="R281" s="286">
        <v>-3771</v>
      </c>
      <c r="S281" s="288" t="s">
        <v>774</v>
      </c>
      <c r="T281" s="287">
        <f t="shared" si="9"/>
        <v>768.02443991853363</v>
      </c>
    </row>
    <row r="282" spans="1:20">
      <c r="A282" s="288" t="s">
        <v>391</v>
      </c>
      <c r="B282" s="288" t="s">
        <v>722</v>
      </c>
      <c r="C282" s="288">
        <v>815</v>
      </c>
      <c r="D282" s="288" t="s">
        <v>389</v>
      </c>
      <c r="E282" s="288" t="s">
        <v>723</v>
      </c>
      <c r="G282" s="288" t="s">
        <v>359</v>
      </c>
      <c r="H282" s="285"/>
      <c r="I282" s="285"/>
      <c r="J282" s="285"/>
      <c r="L282" s="289">
        <v>0</v>
      </c>
      <c r="M282" s="289">
        <v>4.68</v>
      </c>
      <c r="N282" s="289">
        <f t="shared" si="8"/>
        <v>-4.68</v>
      </c>
      <c r="O282" s="288" t="s">
        <v>775</v>
      </c>
      <c r="P282" s="286">
        <v>0</v>
      </c>
      <c r="Q282" s="286">
        <v>3589</v>
      </c>
      <c r="R282" s="286">
        <v>-3589</v>
      </c>
      <c r="S282" s="288" t="s">
        <v>775</v>
      </c>
      <c r="T282" s="287">
        <f t="shared" si="9"/>
        <v>766.88034188034192</v>
      </c>
    </row>
    <row r="283" spans="1:20">
      <c r="A283" s="288" t="s">
        <v>391</v>
      </c>
      <c r="B283" s="288" t="s">
        <v>722</v>
      </c>
      <c r="C283" s="288">
        <v>815</v>
      </c>
      <c r="D283" s="288" t="s">
        <v>389</v>
      </c>
      <c r="E283" s="288" t="s">
        <v>723</v>
      </c>
      <c r="G283" s="288" t="s">
        <v>359</v>
      </c>
      <c r="H283" s="285"/>
      <c r="I283" s="285"/>
      <c r="J283" s="285"/>
      <c r="L283" s="289">
        <v>0</v>
      </c>
      <c r="M283" s="289">
        <v>4.25</v>
      </c>
      <c r="N283" s="289">
        <f t="shared" si="8"/>
        <v>-4.25</v>
      </c>
      <c r="O283" s="288" t="s">
        <v>776</v>
      </c>
      <c r="P283" s="286">
        <v>0</v>
      </c>
      <c r="Q283" s="286">
        <v>3264</v>
      </c>
      <c r="R283" s="286">
        <v>-3264</v>
      </c>
      <c r="S283" s="288" t="s">
        <v>776</v>
      </c>
      <c r="T283" s="287">
        <f t="shared" si="9"/>
        <v>768</v>
      </c>
    </row>
    <row r="284" spans="1:20">
      <c r="A284" s="288" t="s">
        <v>391</v>
      </c>
      <c r="B284" s="288" t="s">
        <v>722</v>
      </c>
      <c r="C284" s="288">
        <v>815</v>
      </c>
      <c r="D284" s="288" t="s">
        <v>389</v>
      </c>
      <c r="E284" s="288" t="s">
        <v>723</v>
      </c>
      <c r="G284" s="288" t="s">
        <v>359</v>
      </c>
      <c r="H284" s="285"/>
      <c r="I284" s="285"/>
      <c r="J284" s="285"/>
      <c r="L284" s="289">
        <v>0</v>
      </c>
      <c r="M284" s="289">
        <v>4.22</v>
      </c>
      <c r="N284" s="289">
        <f t="shared" si="8"/>
        <v>-4.22</v>
      </c>
      <c r="O284" s="288" t="s">
        <v>777</v>
      </c>
      <c r="P284" s="286">
        <v>0</v>
      </c>
      <c r="Q284" s="286">
        <v>3240</v>
      </c>
      <c r="R284" s="286">
        <v>-3240</v>
      </c>
      <c r="S284" s="288" t="s">
        <v>777</v>
      </c>
      <c r="T284" s="287">
        <f t="shared" si="9"/>
        <v>767.77251184834131</v>
      </c>
    </row>
    <row r="285" spans="1:20">
      <c r="A285" s="288" t="s">
        <v>391</v>
      </c>
      <c r="B285" s="288" t="s">
        <v>722</v>
      </c>
      <c r="C285" s="288">
        <v>815</v>
      </c>
      <c r="D285" s="288" t="s">
        <v>389</v>
      </c>
      <c r="E285" s="288" t="s">
        <v>723</v>
      </c>
      <c r="G285" s="288" t="s">
        <v>359</v>
      </c>
      <c r="H285" s="285"/>
      <c r="I285" s="285"/>
      <c r="J285" s="285"/>
      <c r="L285" s="289">
        <v>0</v>
      </c>
      <c r="M285" s="289">
        <v>3.73</v>
      </c>
      <c r="N285" s="289">
        <f t="shared" si="8"/>
        <v>-3.73</v>
      </c>
      <c r="O285" s="288" t="s">
        <v>778</v>
      </c>
      <c r="P285" s="286">
        <v>0</v>
      </c>
      <c r="Q285" s="286">
        <v>2864</v>
      </c>
      <c r="R285" s="286">
        <v>-2864</v>
      </c>
      <c r="S285" s="288" t="s">
        <v>778</v>
      </c>
      <c r="T285" s="287">
        <f t="shared" si="9"/>
        <v>767.82841823056299</v>
      </c>
    </row>
    <row r="286" spans="1:20">
      <c r="A286" s="288" t="s">
        <v>391</v>
      </c>
      <c r="B286" s="288" t="s">
        <v>722</v>
      </c>
      <c r="C286" s="288">
        <v>815</v>
      </c>
      <c r="D286" s="288" t="s">
        <v>389</v>
      </c>
      <c r="E286" s="288" t="s">
        <v>723</v>
      </c>
      <c r="G286" s="288" t="s">
        <v>359</v>
      </c>
      <c r="H286" s="285"/>
      <c r="I286" s="285"/>
      <c r="J286" s="285"/>
      <c r="L286" s="289">
        <v>0</v>
      </c>
      <c r="M286" s="289">
        <v>3.41</v>
      </c>
      <c r="N286" s="289">
        <f t="shared" si="8"/>
        <v>-3.41</v>
      </c>
      <c r="O286" s="288" t="s">
        <v>779</v>
      </c>
      <c r="P286" s="286">
        <v>0</v>
      </c>
      <c r="Q286" s="286">
        <v>2619</v>
      </c>
      <c r="R286" s="286">
        <v>-2619</v>
      </c>
      <c r="S286" s="288" t="s">
        <v>779</v>
      </c>
      <c r="T286" s="287">
        <f t="shared" si="9"/>
        <v>768.03519061583575</v>
      </c>
    </row>
    <row r="287" spans="1:20">
      <c r="A287" s="288" t="s">
        <v>391</v>
      </c>
      <c r="B287" s="288" t="s">
        <v>722</v>
      </c>
      <c r="C287" s="288">
        <v>815</v>
      </c>
      <c r="D287" s="288" t="s">
        <v>389</v>
      </c>
      <c r="E287" s="288" t="s">
        <v>723</v>
      </c>
      <c r="G287" s="288" t="s">
        <v>359</v>
      </c>
      <c r="H287" s="285"/>
      <c r="I287" s="285"/>
      <c r="J287" s="285"/>
      <c r="L287" s="289">
        <v>0</v>
      </c>
      <c r="M287" s="289">
        <v>3.35</v>
      </c>
      <c r="N287" s="289">
        <f t="shared" si="8"/>
        <v>-3.35</v>
      </c>
      <c r="O287" s="288" t="s">
        <v>780</v>
      </c>
      <c r="P287" s="286">
        <v>0</v>
      </c>
      <c r="Q287" s="286">
        <v>2573</v>
      </c>
      <c r="R287" s="286">
        <v>-2573</v>
      </c>
      <c r="S287" s="288" t="s">
        <v>780</v>
      </c>
      <c r="T287" s="287">
        <f t="shared" si="9"/>
        <v>768.05970149253733</v>
      </c>
    </row>
    <row r="288" spans="1:20">
      <c r="A288" s="288" t="s">
        <v>391</v>
      </c>
      <c r="B288" s="288" t="s">
        <v>722</v>
      </c>
      <c r="C288" s="288">
        <v>815</v>
      </c>
      <c r="D288" s="288" t="s">
        <v>389</v>
      </c>
      <c r="E288" s="288" t="s">
        <v>723</v>
      </c>
      <c r="G288" s="288" t="s">
        <v>359</v>
      </c>
      <c r="H288" s="285"/>
      <c r="I288" s="285"/>
      <c r="J288" s="285"/>
      <c r="L288" s="289">
        <v>0</v>
      </c>
      <c r="M288" s="289">
        <v>3.32</v>
      </c>
      <c r="N288" s="289">
        <f t="shared" si="8"/>
        <v>-3.32</v>
      </c>
      <c r="O288" s="288" t="s">
        <v>781</v>
      </c>
      <c r="P288" s="286">
        <v>0</v>
      </c>
      <c r="Q288" s="286">
        <v>2549</v>
      </c>
      <c r="R288" s="286">
        <v>-2549</v>
      </c>
      <c r="S288" s="288" t="s">
        <v>781</v>
      </c>
      <c r="T288" s="287">
        <f t="shared" si="9"/>
        <v>767.77108433734941</v>
      </c>
    </row>
    <row r="289" spans="1:20">
      <c r="A289" s="288" t="s">
        <v>391</v>
      </c>
      <c r="B289" s="288" t="s">
        <v>722</v>
      </c>
      <c r="C289" s="288">
        <v>815</v>
      </c>
      <c r="D289" s="288" t="s">
        <v>389</v>
      </c>
      <c r="E289" s="288" t="s">
        <v>723</v>
      </c>
      <c r="G289" s="288" t="s">
        <v>359</v>
      </c>
      <c r="H289" s="285"/>
      <c r="I289" s="285"/>
      <c r="J289" s="285"/>
      <c r="L289" s="289">
        <v>0</v>
      </c>
      <c r="M289" s="289">
        <v>3.05</v>
      </c>
      <c r="N289" s="289">
        <f t="shared" si="8"/>
        <v>-3.05</v>
      </c>
      <c r="O289" s="288" t="s">
        <v>782</v>
      </c>
      <c r="P289" s="286">
        <v>0</v>
      </c>
      <c r="Q289" s="286">
        <v>2342</v>
      </c>
      <c r="R289" s="286">
        <v>-2342</v>
      </c>
      <c r="S289" s="288" t="s">
        <v>782</v>
      </c>
      <c r="T289" s="287">
        <f t="shared" si="9"/>
        <v>767.86885245901647</v>
      </c>
    </row>
    <row r="290" spans="1:20">
      <c r="A290" s="288" t="s">
        <v>391</v>
      </c>
      <c r="B290" s="288" t="s">
        <v>722</v>
      </c>
      <c r="C290" s="288">
        <v>815</v>
      </c>
      <c r="D290" s="288" t="s">
        <v>389</v>
      </c>
      <c r="E290" s="288" t="s">
        <v>723</v>
      </c>
      <c r="G290" s="288" t="s">
        <v>359</v>
      </c>
      <c r="H290" s="285"/>
      <c r="I290" s="285"/>
      <c r="J290" s="285"/>
      <c r="L290" s="289">
        <v>0</v>
      </c>
      <c r="M290" s="289">
        <v>1.48</v>
      </c>
      <c r="N290" s="289">
        <f t="shared" si="8"/>
        <v>-1.48</v>
      </c>
      <c r="O290" s="288" t="s">
        <v>783</v>
      </c>
      <c r="P290" s="286">
        <v>0</v>
      </c>
      <c r="Q290" s="286">
        <v>1137</v>
      </c>
      <c r="R290" s="286">
        <v>-1137</v>
      </c>
      <c r="S290" s="288" t="s">
        <v>783</v>
      </c>
      <c r="T290" s="287">
        <f t="shared" si="9"/>
        <v>768.24324324324323</v>
      </c>
    </row>
    <row r="291" spans="1:20">
      <c r="A291" s="288" t="s">
        <v>391</v>
      </c>
      <c r="B291" s="288" t="s">
        <v>722</v>
      </c>
      <c r="C291" s="288">
        <v>815</v>
      </c>
      <c r="D291" s="288" t="s">
        <v>389</v>
      </c>
      <c r="E291" s="288" t="s">
        <v>723</v>
      </c>
      <c r="G291" s="288" t="s">
        <v>359</v>
      </c>
      <c r="H291" s="285"/>
      <c r="I291" s="285"/>
      <c r="J291" s="285"/>
      <c r="L291" s="289">
        <v>0</v>
      </c>
      <c r="M291" s="289">
        <v>1.4</v>
      </c>
      <c r="N291" s="289">
        <f t="shared" si="8"/>
        <v>-1.4</v>
      </c>
      <c r="O291" s="288" t="s">
        <v>784</v>
      </c>
      <c r="P291" s="286">
        <v>0</v>
      </c>
      <c r="Q291" s="286">
        <v>1072</v>
      </c>
      <c r="R291" s="286">
        <v>-1072</v>
      </c>
      <c r="S291" s="288" t="s">
        <v>784</v>
      </c>
      <c r="T291" s="287">
        <f t="shared" si="9"/>
        <v>765.71428571428578</v>
      </c>
    </row>
    <row r="292" spans="1:20">
      <c r="A292" s="288" t="s">
        <v>391</v>
      </c>
      <c r="B292" s="288" t="s">
        <v>722</v>
      </c>
      <c r="C292" s="288">
        <v>815</v>
      </c>
      <c r="D292" s="288" t="s">
        <v>389</v>
      </c>
      <c r="E292" s="288" t="s">
        <v>723</v>
      </c>
      <c r="G292" s="288" t="s">
        <v>359</v>
      </c>
      <c r="H292" s="285"/>
      <c r="I292" s="285"/>
      <c r="J292" s="285"/>
      <c r="L292" s="289">
        <v>0</v>
      </c>
      <c r="M292" s="289">
        <v>1.28</v>
      </c>
      <c r="N292" s="289">
        <f t="shared" si="8"/>
        <v>-1.28</v>
      </c>
      <c r="O292" s="288" t="s">
        <v>785</v>
      </c>
      <c r="P292" s="286">
        <v>0</v>
      </c>
      <c r="Q292" s="286">
        <v>981</v>
      </c>
      <c r="R292" s="286">
        <v>-981</v>
      </c>
      <c r="S292" s="288" t="s">
        <v>785</v>
      </c>
      <c r="T292" s="287">
        <f t="shared" si="9"/>
        <v>766.40625</v>
      </c>
    </row>
    <row r="293" spans="1:20">
      <c r="A293" s="288" t="s">
        <v>391</v>
      </c>
      <c r="B293" s="288" t="s">
        <v>722</v>
      </c>
      <c r="C293" s="288">
        <v>815</v>
      </c>
      <c r="D293" s="288" t="s">
        <v>389</v>
      </c>
      <c r="E293" s="288" t="s">
        <v>723</v>
      </c>
      <c r="G293" s="288" t="s">
        <v>359</v>
      </c>
      <c r="H293" s="285"/>
      <c r="I293" s="285"/>
      <c r="J293" s="285"/>
      <c r="L293" s="289">
        <v>0</v>
      </c>
      <c r="M293" s="289">
        <v>1.06</v>
      </c>
      <c r="N293" s="289">
        <f t="shared" si="8"/>
        <v>-1.06</v>
      </c>
      <c r="O293" s="288" t="s">
        <v>786</v>
      </c>
      <c r="P293" s="286">
        <v>0</v>
      </c>
      <c r="Q293" s="286">
        <v>814</v>
      </c>
      <c r="R293" s="286">
        <v>-814</v>
      </c>
      <c r="S293" s="288" t="s">
        <v>786</v>
      </c>
      <c r="T293" s="287">
        <f t="shared" si="9"/>
        <v>767.92452830188677</v>
      </c>
    </row>
    <row r="294" spans="1:20">
      <c r="A294" s="288" t="s">
        <v>391</v>
      </c>
      <c r="B294" s="288" t="s">
        <v>722</v>
      </c>
      <c r="C294" s="288">
        <v>815</v>
      </c>
      <c r="D294" s="288" t="s">
        <v>389</v>
      </c>
      <c r="E294" s="288" t="s">
        <v>723</v>
      </c>
      <c r="G294" s="288" t="s">
        <v>359</v>
      </c>
      <c r="H294" s="285"/>
      <c r="I294" s="285"/>
      <c r="J294" s="285"/>
      <c r="L294" s="289">
        <v>0</v>
      </c>
      <c r="M294" s="289">
        <v>0.96</v>
      </c>
      <c r="N294" s="289">
        <f t="shared" si="8"/>
        <v>-0.96</v>
      </c>
      <c r="O294" s="288" t="s">
        <v>787</v>
      </c>
      <c r="P294" s="286">
        <v>0</v>
      </c>
      <c r="Q294" s="286">
        <v>740</v>
      </c>
      <c r="R294" s="286">
        <v>-740</v>
      </c>
      <c r="S294" s="288" t="s">
        <v>787</v>
      </c>
      <c r="T294" s="287">
        <f t="shared" si="9"/>
        <v>770.83333333333337</v>
      </c>
    </row>
    <row r="295" spans="1:20">
      <c r="A295" s="288" t="s">
        <v>391</v>
      </c>
      <c r="B295" s="288" t="s">
        <v>722</v>
      </c>
      <c r="C295" s="288">
        <v>815</v>
      </c>
      <c r="D295" s="288" t="s">
        <v>389</v>
      </c>
      <c r="E295" s="288" t="s">
        <v>723</v>
      </c>
      <c r="G295" s="288" t="s">
        <v>359</v>
      </c>
      <c r="H295" s="285"/>
      <c r="I295" s="285"/>
      <c r="J295" s="285"/>
      <c r="L295" s="289">
        <v>0</v>
      </c>
      <c r="M295" s="289">
        <v>0.76</v>
      </c>
      <c r="N295" s="289">
        <f t="shared" si="8"/>
        <v>-0.76</v>
      </c>
      <c r="O295" s="288" t="s">
        <v>788</v>
      </c>
      <c r="P295" s="286">
        <v>0</v>
      </c>
      <c r="Q295" s="286">
        <v>585</v>
      </c>
      <c r="R295" s="286">
        <v>-585</v>
      </c>
      <c r="S295" s="288" t="s">
        <v>788</v>
      </c>
      <c r="T295" s="287">
        <f t="shared" si="9"/>
        <v>769.73684210526312</v>
      </c>
    </row>
    <row r="296" spans="1:20">
      <c r="A296" s="288" t="s">
        <v>391</v>
      </c>
      <c r="B296" s="288" t="s">
        <v>722</v>
      </c>
      <c r="C296" s="288">
        <v>815</v>
      </c>
      <c r="D296" s="288" t="s">
        <v>389</v>
      </c>
      <c r="E296" s="288" t="s">
        <v>723</v>
      </c>
      <c r="G296" s="288" t="s">
        <v>359</v>
      </c>
      <c r="H296" s="285"/>
      <c r="I296" s="285"/>
      <c r="J296" s="285"/>
      <c r="L296" s="289">
        <v>0</v>
      </c>
      <c r="M296" s="289">
        <v>0.57999999999999996</v>
      </c>
      <c r="N296" s="289">
        <f t="shared" si="8"/>
        <v>-0.57999999999999996</v>
      </c>
      <c r="O296" s="288" t="s">
        <v>789</v>
      </c>
      <c r="P296" s="286">
        <v>0</v>
      </c>
      <c r="Q296" s="286">
        <v>444</v>
      </c>
      <c r="R296" s="286">
        <v>-444</v>
      </c>
      <c r="S296" s="288" t="s">
        <v>789</v>
      </c>
      <c r="T296" s="287">
        <f t="shared" si="9"/>
        <v>765.51724137931035</v>
      </c>
    </row>
    <row r="297" spans="1:20">
      <c r="A297" s="288" t="s">
        <v>391</v>
      </c>
      <c r="B297" s="288" t="s">
        <v>722</v>
      </c>
      <c r="C297" s="288">
        <v>815</v>
      </c>
      <c r="D297" s="288" t="s">
        <v>389</v>
      </c>
      <c r="E297" s="288" t="s">
        <v>723</v>
      </c>
      <c r="G297" s="288" t="s">
        <v>359</v>
      </c>
      <c r="H297" s="285"/>
      <c r="I297" s="285"/>
      <c r="J297" s="285"/>
      <c r="L297" s="289">
        <v>0</v>
      </c>
      <c r="M297" s="289">
        <v>0.55000000000000004</v>
      </c>
      <c r="N297" s="289">
        <f t="shared" si="8"/>
        <v>-0.55000000000000004</v>
      </c>
      <c r="O297" s="288" t="s">
        <v>790</v>
      </c>
      <c r="P297" s="286">
        <v>0</v>
      </c>
      <c r="Q297" s="286">
        <v>423</v>
      </c>
      <c r="R297" s="286">
        <v>-423</v>
      </c>
      <c r="S297" s="288" t="s">
        <v>790</v>
      </c>
      <c r="T297" s="287">
        <f t="shared" si="9"/>
        <v>769.09090909090901</v>
      </c>
    </row>
    <row r="298" spans="1:20">
      <c r="A298" s="288" t="s">
        <v>391</v>
      </c>
      <c r="B298" s="288" t="s">
        <v>722</v>
      </c>
      <c r="C298" s="288">
        <v>815</v>
      </c>
      <c r="D298" s="288" t="s">
        <v>389</v>
      </c>
      <c r="E298" s="288" t="s">
        <v>723</v>
      </c>
      <c r="G298" s="288" t="s">
        <v>359</v>
      </c>
      <c r="H298" s="285"/>
      <c r="I298" s="285"/>
      <c r="J298" s="285"/>
      <c r="L298" s="289">
        <v>0</v>
      </c>
      <c r="M298" s="289">
        <v>0.5</v>
      </c>
      <c r="N298" s="289">
        <f t="shared" si="8"/>
        <v>-0.5</v>
      </c>
      <c r="O298" s="288" t="s">
        <v>791</v>
      </c>
      <c r="P298" s="286">
        <v>0</v>
      </c>
      <c r="Q298" s="286">
        <v>382</v>
      </c>
      <c r="R298" s="286">
        <v>-382</v>
      </c>
      <c r="S298" s="288" t="s">
        <v>791</v>
      </c>
      <c r="T298" s="287">
        <f t="shared" si="9"/>
        <v>764</v>
      </c>
    </row>
    <row r="299" spans="1:20">
      <c r="A299" s="288" t="s">
        <v>391</v>
      </c>
      <c r="B299" s="288" t="s">
        <v>722</v>
      </c>
      <c r="C299" s="288">
        <v>815</v>
      </c>
      <c r="D299" s="288" t="s">
        <v>389</v>
      </c>
      <c r="E299" s="288" t="s">
        <v>723</v>
      </c>
      <c r="G299" s="288" t="s">
        <v>359</v>
      </c>
      <c r="H299" s="285"/>
      <c r="I299" s="285"/>
      <c r="J299" s="285"/>
      <c r="L299" s="289">
        <v>0</v>
      </c>
      <c r="M299" s="289">
        <v>0.38</v>
      </c>
      <c r="N299" s="289">
        <f t="shared" si="8"/>
        <v>-0.38</v>
      </c>
      <c r="O299" s="288" t="s">
        <v>792</v>
      </c>
      <c r="P299" s="286">
        <v>0</v>
      </c>
      <c r="Q299" s="286">
        <v>289</v>
      </c>
      <c r="R299" s="286">
        <v>-289</v>
      </c>
      <c r="S299" s="288" t="s">
        <v>792</v>
      </c>
      <c r="T299" s="287">
        <f t="shared" si="9"/>
        <v>760.52631578947364</v>
      </c>
    </row>
    <row r="300" spans="1:20">
      <c r="A300" s="288" t="s">
        <v>391</v>
      </c>
      <c r="B300" s="288" t="s">
        <v>722</v>
      </c>
      <c r="C300" s="288">
        <v>815</v>
      </c>
      <c r="D300" s="288" t="s">
        <v>389</v>
      </c>
      <c r="E300" s="288" t="s">
        <v>723</v>
      </c>
      <c r="G300" s="288" t="s">
        <v>359</v>
      </c>
      <c r="H300" s="285"/>
      <c r="I300" s="285"/>
      <c r="J300" s="285"/>
      <c r="L300" s="289">
        <v>0</v>
      </c>
      <c r="M300" s="289">
        <v>0.35</v>
      </c>
      <c r="N300" s="289">
        <f t="shared" si="8"/>
        <v>-0.35</v>
      </c>
      <c r="O300" s="288" t="s">
        <v>793</v>
      </c>
      <c r="P300" s="286">
        <v>0</v>
      </c>
      <c r="Q300" s="286">
        <v>271</v>
      </c>
      <c r="R300" s="286">
        <v>-271</v>
      </c>
      <c r="S300" s="288" t="s">
        <v>793</v>
      </c>
      <c r="T300" s="287">
        <f t="shared" si="9"/>
        <v>774.28571428571433</v>
      </c>
    </row>
    <row r="301" spans="1:20">
      <c r="A301" s="288" t="s">
        <v>391</v>
      </c>
      <c r="B301" s="288" t="s">
        <v>722</v>
      </c>
      <c r="C301" s="288">
        <v>815</v>
      </c>
      <c r="D301" s="288" t="s">
        <v>389</v>
      </c>
      <c r="E301" s="288" t="s">
        <v>723</v>
      </c>
      <c r="G301" s="288" t="s">
        <v>359</v>
      </c>
      <c r="H301" s="285"/>
      <c r="I301" s="285"/>
      <c r="J301" s="285"/>
      <c r="L301" s="289">
        <v>0</v>
      </c>
      <c r="M301" s="289">
        <v>0.26</v>
      </c>
      <c r="N301" s="289">
        <f t="shared" si="8"/>
        <v>-0.26</v>
      </c>
      <c r="O301" s="288" t="s">
        <v>794</v>
      </c>
      <c r="P301" s="286">
        <v>0</v>
      </c>
      <c r="Q301" s="286">
        <v>200</v>
      </c>
      <c r="R301" s="286">
        <v>-200</v>
      </c>
      <c r="S301" s="288" t="s">
        <v>794</v>
      </c>
      <c r="T301" s="287">
        <f t="shared" si="9"/>
        <v>769.23076923076917</v>
      </c>
    </row>
    <row r="302" spans="1:20">
      <c r="A302" s="288" t="s">
        <v>391</v>
      </c>
      <c r="B302" s="288" t="s">
        <v>722</v>
      </c>
      <c r="C302" s="288">
        <v>815</v>
      </c>
      <c r="D302" s="288" t="s">
        <v>389</v>
      </c>
      <c r="E302" s="288" t="s">
        <v>723</v>
      </c>
      <c r="G302" s="288" t="s">
        <v>359</v>
      </c>
      <c r="H302" s="285"/>
      <c r="I302" s="285"/>
      <c r="J302" s="285"/>
      <c r="L302" s="289">
        <v>0</v>
      </c>
      <c r="M302" s="289">
        <v>0.12</v>
      </c>
      <c r="N302" s="289">
        <f t="shared" si="8"/>
        <v>-0.12</v>
      </c>
      <c r="O302" s="288" t="s">
        <v>795</v>
      </c>
      <c r="P302" s="286">
        <v>0</v>
      </c>
      <c r="Q302" s="286">
        <v>91</v>
      </c>
      <c r="R302" s="286">
        <v>-91</v>
      </c>
      <c r="S302" s="288" t="s">
        <v>795</v>
      </c>
      <c r="T302" s="287">
        <f t="shared" si="9"/>
        <v>758.33333333333337</v>
      </c>
    </row>
    <row r="303" spans="1:20">
      <c r="A303" s="288" t="s">
        <v>388</v>
      </c>
      <c r="B303" s="288" t="s">
        <v>492</v>
      </c>
      <c r="C303" s="288">
        <v>744</v>
      </c>
      <c r="D303" s="288" t="s">
        <v>389</v>
      </c>
      <c r="E303" s="288" t="s">
        <v>404</v>
      </c>
      <c r="G303" s="288" t="s">
        <v>90</v>
      </c>
      <c r="H303" s="285"/>
      <c r="I303" s="285"/>
      <c r="J303" s="285"/>
      <c r="L303" s="289">
        <v>0</v>
      </c>
      <c r="M303" s="289">
        <v>1040164.02</v>
      </c>
      <c r="N303" s="289">
        <f t="shared" si="8"/>
        <v>-1040164.02</v>
      </c>
      <c r="O303" s="288" t="s">
        <v>796</v>
      </c>
      <c r="P303" s="286">
        <v>0</v>
      </c>
      <c r="Q303" s="286">
        <v>773986049</v>
      </c>
      <c r="R303" s="286">
        <v>-773986049</v>
      </c>
      <c r="S303" s="288" t="s">
        <v>796</v>
      </c>
      <c r="T303" s="287">
        <f t="shared" si="9"/>
        <v>744.10000165166252</v>
      </c>
    </row>
    <row r="304" spans="1:20">
      <c r="A304" s="288" t="s">
        <v>388</v>
      </c>
      <c r="B304" s="288" t="s">
        <v>492</v>
      </c>
      <c r="C304" s="288">
        <v>744</v>
      </c>
      <c r="D304" s="288" t="s">
        <v>389</v>
      </c>
      <c r="E304" s="288" t="s">
        <v>404</v>
      </c>
      <c r="G304" s="288" t="s">
        <v>90</v>
      </c>
      <c r="H304" s="285"/>
      <c r="I304" s="285"/>
      <c r="J304" s="285"/>
      <c r="L304" s="289">
        <v>0</v>
      </c>
      <c r="M304" s="289">
        <v>507835.18</v>
      </c>
      <c r="N304" s="289">
        <f t="shared" si="8"/>
        <v>-507835.18</v>
      </c>
      <c r="O304" s="288" t="s">
        <v>797</v>
      </c>
      <c r="P304" s="286">
        <v>0</v>
      </c>
      <c r="Q304" s="286">
        <v>377880161</v>
      </c>
      <c r="R304" s="286">
        <v>-377880161</v>
      </c>
      <c r="S304" s="288" t="s">
        <v>797</v>
      </c>
      <c r="T304" s="287">
        <f t="shared" si="9"/>
        <v>744.10000701408671</v>
      </c>
    </row>
    <row r="305" spans="1:20">
      <c r="A305" s="288" t="s">
        <v>388</v>
      </c>
      <c r="B305" s="288" t="s">
        <v>492</v>
      </c>
      <c r="C305" s="288">
        <v>744</v>
      </c>
      <c r="D305" s="288" t="s">
        <v>389</v>
      </c>
      <c r="E305" s="288" t="s">
        <v>404</v>
      </c>
      <c r="G305" s="288" t="s">
        <v>90</v>
      </c>
      <c r="H305" s="285"/>
      <c r="I305" s="285"/>
      <c r="J305" s="285"/>
      <c r="L305" s="289">
        <v>0</v>
      </c>
      <c r="M305" s="289">
        <v>459753.27</v>
      </c>
      <c r="N305" s="289">
        <f t="shared" si="8"/>
        <v>-459753.27</v>
      </c>
      <c r="O305" s="288" t="s">
        <v>798</v>
      </c>
      <c r="P305" s="286">
        <v>0</v>
      </c>
      <c r="Q305" s="286">
        <v>342102406</v>
      </c>
      <c r="R305" s="286">
        <v>-342102406</v>
      </c>
      <c r="S305" s="288" t="s">
        <v>798</v>
      </c>
      <c r="T305" s="287">
        <f t="shared" si="9"/>
        <v>744.09999519959911</v>
      </c>
    </row>
    <row r="306" spans="1:20">
      <c r="A306" s="288" t="s">
        <v>388</v>
      </c>
      <c r="B306" s="288" t="s">
        <v>492</v>
      </c>
      <c r="C306" s="288">
        <v>744</v>
      </c>
      <c r="D306" s="288" t="s">
        <v>389</v>
      </c>
      <c r="E306" s="288" t="s">
        <v>404</v>
      </c>
      <c r="G306" s="288" t="s">
        <v>90</v>
      </c>
      <c r="H306" s="285"/>
      <c r="I306" s="285"/>
      <c r="J306" s="285"/>
      <c r="L306" s="289">
        <v>0</v>
      </c>
      <c r="M306" s="289">
        <v>422599.4</v>
      </c>
      <c r="N306" s="289">
        <f t="shared" si="8"/>
        <v>-422599.4</v>
      </c>
      <c r="O306" s="288" t="s">
        <v>799</v>
      </c>
      <c r="P306" s="286">
        <v>0</v>
      </c>
      <c r="Q306" s="286">
        <v>314456216</v>
      </c>
      <c r="R306" s="286">
        <v>-314456216</v>
      </c>
      <c r="S306" s="288" t="s">
        <v>799</v>
      </c>
      <c r="T306" s="287">
        <f t="shared" si="9"/>
        <v>744.1000058211157</v>
      </c>
    </row>
    <row r="307" spans="1:20">
      <c r="A307" s="288" t="s">
        <v>388</v>
      </c>
      <c r="B307" s="288" t="s">
        <v>492</v>
      </c>
      <c r="C307" s="288">
        <v>744</v>
      </c>
      <c r="D307" s="288" t="s">
        <v>389</v>
      </c>
      <c r="E307" s="288" t="s">
        <v>404</v>
      </c>
      <c r="G307" s="288" t="s">
        <v>90</v>
      </c>
      <c r="H307" s="285"/>
      <c r="I307" s="285"/>
      <c r="J307" s="285"/>
      <c r="L307" s="289">
        <v>0</v>
      </c>
      <c r="M307" s="289">
        <v>305988.63</v>
      </c>
      <c r="N307" s="289">
        <f t="shared" si="8"/>
        <v>-305988.63</v>
      </c>
      <c r="O307" s="288" t="s">
        <v>800</v>
      </c>
      <c r="P307" s="286">
        <v>0</v>
      </c>
      <c r="Q307" s="286">
        <v>227686138</v>
      </c>
      <c r="R307" s="286">
        <v>-227686138</v>
      </c>
      <c r="S307" s="288" t="s">
        <v>800</v>
      </c>
      <c r="T307" s="287">
        <f t="shared" si="9"/>
        <v>744.0999948266051</v>
      </c>
    </row>
    <row r="308" spans="1:20">
      <c r="A308" s="288" t="s">
        <v>388</v>
      </c>
      <c r="B308" s="288" t="s">
        <v>492</v>
      </c>
      <c r="C308" s="288">
        <v>744</v>
      </c>
      <c r="D308" s="288" t="s">
        <v>389</v>
      </c>
      <c r="E308" s="288" t="s">
        <v>404</v>
      </c>
      <c r="G308" s="288" t="s">
        <v>90</v>
      </c>
      <c r="H308" s="285"/>
      <c r="I308" s="285"/>
      <c r="J308" s="285"/>
      <c r="L308" s="289">
        <v>0</v>
      </c>
      <c r="M308" s="289">
        <v>101797.95</v>
      </c>
      <c r="N308" s="289">
        <f t="shared" si="8"/>
        <v>-101797.95</v>
      </c>
      <c r="O308" s="288" t="s">
        <v>801</v>
      </c>
      <c r="P308" s="286">
        <v>0</v>
      </c>
      <c r="Q308" s="286">
        <v>75747851</v>
      </c>
      <c r="R308" s="286">
        <v>-75747851</v>
      </c>
      <c r="S308" s="288" t="s">
        <v>801</v>
      </c>
      <c r="T308" s="287">
        <f t="shared" si="9"/>
        <v>744.09996468494705</v>
      </c>
    </row>
    <row r="309" spans="1:20">
      <c r="A309" s="288" t="s">
        <v>388</v>
      </c>
      <c r="B309" s="288" t="s">
        <v>492</v>
      </c>
      <c r="C309" s="288">
        <v>744</v>
      </c>
      <c r="D309" s="288" t="s">
        <v>389</v>
      </c>
      <c r="E309" s="288" t="s">
        <v>404</v>
      </c>
      <c r="G309" s="288" t="s">
        <v>90</v>
      </c>
      <c r="H309" s="285"/>
      <c r="I309" s="285"/>
      <c r="J309" s="285"/>
      <c r="L309" s="289">
        <v>0</v>
      </c>
      <c r="M309" s="289">
        <v>86588.77</v>
      </c>
      <c r="N309" s="289">
        <f t="shared" si="8"/>
        <v>-86588.77</v>
      </c>
      <c r="O309" s="288" t="s">
        <v>802</v>
      </c>
      <c r="P309" s="286">
        <v>0</v>
      </c>
      <c r="Q309" s="286">
        <v>64430703</v>
      </c>
      <c r="R309" s="286">
        <v>-64430703</v>
      </c>
      <c r="S309" s="288" t="s">
        <v>802</v>
      </c>
      <c r="T309" s="287">
        <f t="shared" si="9"/>
        <v>744.09999125752677</v>
      </c>
    </row>
    <row r="310" spans="1:20">
      <c r="A310" s="288" t="s">
        <v>388</v>
      </c>
      <c r="B310" s="288" t="s">
        <v>492</v>
      </c>
      <c r="C310" s="288">
        <v>744</v>
      </c>
      <c r="D310" s="288" t="s">
        <v>389</v>
      </c>
      <c r="E310" s="288" t="s">
        <v>404</v>
      </c>
      <c r="G310" s="288" t="s">
        <v>90</v>
      </c>
      <c r="H310" s="285"/>
      <c r="I310" s="285"/>
      <c r="J310" s="285"/>
      <c r="L310" s="289">
        <v>0</v>
      </c>
      <c r="M310" s="289">
        <v>55674.34</v>
      </c>
      <c r="N310" s="289">
        <f t="shared" si="8"/>
        <v>-55674.34</v>
      </c>
      <c r="O310" s="288" t="s">
        <v>803</v>
      </c>
      <c r="P310" s="286">
        <v>0</v>
      </c>
      <c r="Q310" s="286">
        <v>41427278</v>
      </c>
      <c r="R310" s="286">
        <v>-41427278</v>
      </c>
      <c r="S310" s="288" t="s">
        <v>803</v>
      </c>
      <c r="T310" s="287">
        <f t="shared" si="9"/>
        <v>744.1000288463232</v>
      </c>
    </row>
    <row r="311" spans="1:20">
      <c r="A311" s="288" t="s">
        <v>388</v>
      </c>
      <c r="B311" s="288" t="s">
        <v>492</v>
      </c>
      <c r="C311" s="288">
        <v>744</v>
      </c>
      <c r="D311" s="288" t="s">
        <v>389</v>
      </c>
      <c r="E311" s="288" t="s">
        <v>404</v>
      </c>
      <c r="G311" s="288" t="s">
        <v>90</v>
      </c>
      <c r="H311" s="285"/>
      <c r="I311" s="285"/>
      <c r="J311" s="285"/>
      <c r="L311" s="289">
        <v>0</v>
      </c>
      <c r="M311" s="289">
        <v>39991.35</v>
      </c>
      <c r="N311" s="289">
        <f t="shared" si="8"/>
        <v>-39991.35</v>
      </c>
      <c r="O311" s="288" t="s">
        <v>804</v>
      </c>
      <c r="P311" s="286">
        <v>0</v>
      </c>
      <c r="Q311" s="286">
        <v>29757565</v>
      </c>
      <c r="R311" s="286">
        <v>-29757565</v>
      </c>
      <c r="S311" s="288" t="s">
        <v>804</v>
      </c>
      <c r="T311" s="287">
        <f t="shared" si="9"/>
        <v>744.10003663292184</v>
      </c>
    </row>
    <row r="312" spans="1:20">
      <c r="A312" s="288" t="s">
        <v>388</v>
      </c>
      <c r="B312" s="288" t="s">
        <v>492</v>
      </c>
      <c r="C312" s="288">
        <v>744</v>
      </c>
      <c r="D312" s="288" t="s">
        <v>389</v>
      </c>
      <c r="E312" s="288" t="s">
        <v>404</v>
      </c>
      <c r="G312" s="288" t="s">
        <v>90</v>
      </c>
      <c r="H312" s="285"/>
      <c r="I312" s="285"/>
      <c r="J312" s="285"/>
      <c r="L312" s="289">
        <v>0</v>
      </c>
      <c r="M312" s="289">
        <v>36031.550000000003</v>
      </c>
      <c r="N312" s="289">
        <f t="shared" si="8"/>
        <v>-36031.550000000003</v>
      </c>
      <c r="O312" s="288" t="s">
        <v>805</v>
      </c>
      <c r="P312" s="286">
        <v>0</v>
      </c>
      <c r="Q312" s="286">
        <v>26811078</v>
      </c>
      <c r="R312" s="286">
        <v>-26811078</v>
      </c>
      <c r="S312" s="288" t="s">
        <v>805</v>
      </c>
      <c r="T312" s="287">
        <f t="shared" si="9"/>
        <v>744.1000456544333</v>
      </c>
    </row>
    <row r="313" spans="1:20">
      <c r="A313" s="288" t="s">
        <v>388</v>
      </c>
      <c r="B313" s="288" t="s">
        <v>492</v>
      </c>
      <c r="C313" s="288">
        <v>744</v>
      </c>
      <c r="D313" s="288" t="s">
        <v>389</v>
      </c>
      <c r="E313" s="288" t="s">
        <v>404</v>
      </c>
      <c r="G313" s="288" t="s">
        <v>90</v>
      </c>
      <c r="H313" s="285"/>
      <c r="I313" s="285"/>
      <c r="J313" s="285"/>
      <c r="L313" s="289">
        <v>0</v>
      </c>
      <c r="M313" s="289">
        <v>30418.89</v>
      </c>
      <c r="N313" s="289">
        <f t="shared" si="8"/>
        <v>-30418.89</v>
      </c>
      <c r="O313" s="288" t="s">
        <v>806</v>
      </c>
      <c r="P313" s="286">
        <v>0</v>
      </c>
      <c r="Q313" s="286">
        <v>22634696</v>
      </c>
      <c r="R313" s="286">
        <v>-22634696</v>
      </c>
      <c r="S313" s="288" t="s">
        <v>806</v>
      </c>
      <c r="T313" s="287">
        <f t="shared" si="9"/>
        <v>744.09999838915883</v>
      </c>
    </row>
    <row r="314" spans="1:20">
      <c r="A314" s="288" t="s">
        <v>388</v>
      </c>
      <c r="B314" s="288" t="s">
        <v>492</v>
      </c>
      <c r="C314" s="288">
        <v>744</v>
      </c>
      <c r="D314" s="288" t="s">
        <v>389</v>
      </c>
      <c r="E314" s="288" t="s">
        <v>404</v>
      </c>
      <c r="G314" s="288" t="s">
        <v>90</v>
      </c>
      <c r="H314" s="285"/>
      <c r="I314" s="285"/>
      <c r="J314" s="285"/>
      <c r="L314" s="289">
        <v>0</v>
      </c>
      <c r="M314" s="289">
        <v>28856.51</v>
      </c>
      <c r="N314" s="289">
        <f t="shared" si="8"/>
        <v>-28856.51</v>
      </c>
      <c r="O314" s="288" t="s">
        <v>807</v>
      </c>
      <c r="P314" s="286">
        <v>0</v>
      </c>
      <c r="Q314" s="286">
        <v>21472128</v>
      </c>
      <c r="R314" s="286">
        <v>-21472128</v>
      </c>
      <c r="S314" s="288" t="s">
        <v>807</v>
      </c>
      <c r="T314" s="287">
        <f t="shared" si="9"/>
        <v>744.09996219224024</v>
      </c>
    </row>
    <row r="315" spans="1:20">
      <c r="A315" s="288" t="s">
        <v>388</v>
      </c>
      <c r="B315" s="288" t="s">
        <v>492</v>
      </c>
      <c r="C315" s="288">
        <v>744</v>
      </c>
      <c r="D315" s="288" t="s">
        <v>389</v>
      </c>
      <c r="E315" s="288" t="s">
        <v>404</v>
      </c>
      <c r="G315" s="288" t="s">
        <v>90</v>
      </c>
      <c r="H315" s="285"/>
      <c r="I315" s="285"/>
      <c r="J315" s="285"/>
      <c r="L315" s="289">
        <v>0</v>
      </c>
      <c r="M315" s="289">
        <v>24879.81</v>
      </c>
      <c r="N315" s="289">
        <f t="shared" si="8"/>
        <v>-24879.81</v>
      </c>
      <c r="O315" s="288" t="s">
        <v>808</v>
      </c>
      <c r="P315" s="286">
        <v>0</v>
      </c>
      <c r="Q315" s="286">
        <v>18513070</v>
      </c>
      <c r="R315" s="286">
        <v>-18513070</v>
      </c>
      <c r="S315" s="288" t="s">
        <v>808</v>
      </c>
      <c r="T315" s="287">
        <f t="shared" si="9"/>
        <v>744.10013581293424</v>
      </c>
    </row>
    <row r="316" spans="1:20">
      <c r="A316" s="288" t="s">
        <v>388</v>
      </c>
      <c r="B316" s="288" t="s">
        <v>492</v>
      </c>
      <c r="C316" s="288">
        <v>744</v>
      </c>
      <c r="D316" s="288" t="s">
        <v>389</v>
      </c>
      <c r="E316" s="288" t="s">
        <v>404</v>
      </c>
      <c r="G316" s="288" t="s">
        <v>90</v>
      </c>
      <c r="H316" s="285"/>
      <c r="I316" s="285"/>
      <c r="J316" s="285"/>
      <c r="L316" s="289">
        <v>0</v>
      </c>
      <c r="M316" s="289">
        <v>17855.34</v>
      </c>
      <c r="N316" s="289">
        <f t="shared" si="8"/>
        <v>-17855.34</v>
      </c>
      <c r="O316" s="288" t="s">
        <v>809</v>
      </c>
      <c r="P316" s="286">
        <v>0</v>
      </c>
      <c r="Q316" s="286">
        <v>13286160</v>
      </c>
      <c r="R316" s="286">
        <v>-13286160</v>
      </c>
      <c r="S316" s="288" t="s">
        <v>809</v>
      </c>
      <c r="T316" s="287">
        <f t="shared" si="9"/>
        <v>744.10008434451538</v>
      </c>
    </row>
    <row r="317" spans="1:20">
      <c r="A317" s="288" t="s">
        <v>388</v>
      </c>
      <c r="B317" s="288" t="s">
        <v>492</v>
      </c>
      <c r="C317" s="288">
        <v>744</v>
      </c>
      <c r="D317" s="288" t="s">
        <v>389</v>
      </c>
      <c r="E317" s="288" t="s">
        <v>404</v>
      </c>
      <c r="G317" s="288" t="s">
        <v>90</v>
      </c>
      <c r="H317" s="285"/>
      <c r="I317" s="285"/>
      <c r="J317" s="285"/>
      <c r="L317" s="289">
        <v>0</v>
      </c>
      <c r="M317" s="289">
        <v>11491.07</v>
      </c>
      <c r="N317" s="289">
        <f t="shared" si="8"/>
        <v>-11491.07</v>
      </c>
      <c r="O317" s="288" t="s">
        <v>810</v>
      </c>
      <c r="P317" s="286">
        <v>0</v>
      </c>
      <c r="Q317" s="286">
        <v>8550507</v>
      </c>
      <c r="R317" s="286">
        <v>-8550507</v>
      </c>
      <c r="S317" s="288" t="s">
        <v>810</v>
      </c>
      <c r="T317" s="287">
        <f t="shared" si="9"/>
        <v>744.10015777468936</v>
      </c>
    </row>
    <row r="318" spans="1:20">
      <c r="A318" s="288" t="s">
        <v>388</v>
      </c>
      <c r="B318" s="288" t="s">
        <v>492</v>
      </c>
      <c r="C318" s="288">
        <v>744</v>
      </c>
      <c r="D318" s="288" t="s">
        <v>389</v>
      </c>
      <c r="E318" s="288" t="s">
        <v>404</v>
      </c>
      <c r="G318" s="288" t="s">
        <v>90</v>
      </c>
      <c r="H318" s="285"/>
      <c r="I318" s="285"/>
      <c r="J318" s="285"/>
      <c r="L318" s="289">
        <v>0</v>
      </c>
      <c r="M318" s="289">
        <v>10970.06</v>
      </c>
      <c r="N318" s="289">
        <f t="shared" si="8"/>
        <v>-10970.06</v>
      </c>
      <c r="O318" s="288" t="s">
        <v>811</v>
      </c>
      <c r="P318" s="286">
        <v>0</v>
      </c>
      <c r="Q318" s="286">
        <v>8162819</v>
      </c>
      <c r="R318" s="286">
        <v>-8162819</v>
      </c>
      <c r="S318" s="288" t="s">
        <v>811</v>
      </c>
      <c r="T318" s="287">
        <f t="shared" si="9"/>
        <v>744.09975879803756</v>
      </c>
    </row>
    <row r="319" spans="1:20">
      <c r="A319" s="288" t="s">
        <v>388</v>
      </c>
      <c r="B319" s="288" t="s">
        <v>492</v>
      </c>
      <c r="C319" s="288">
        <v>744</v>
      </c>
      <c r="D319" s="288" t="s">
        <v>389</v>
      </c>
      <c r="E319" s="288" t="s">
        <v>404</v>
      </c>
      <c r="G319" s="288" t="s">
        <v>90</v>
      </c>
      <c r="H319" s="285"/>
      <c r="I319" s="285"/>
      <c r="J319" s="285"/>
      <c r="L319" s="289">
        <v>0</v>
      </c>
      <c r="M319" s="289">
        <v>10931.19</v>
      </c>
      <c r="N319" s="289">
        <f t="shared" si="8"/>
        <v>-10931.19</v>
      </c>
      <c r="O319" s="288" t="s">
        <v>812</v>
      </c>
      <c r="P319" s="286">
        <v>0</v>
      </c>
      <c r="Q319" s="286">
        <v>8133899</v>
      </c>
      <c r="R319" s="286">
        <v>-8133899</v>
      </c>
      <c r="S319" s="288" t="s">
        <v>812</v>
      </c>
      <c r="T319" s="287">
        <f t="shared" si="9"/>
        <v>744.10004766178247</v>
      </c>
    </row>
    <row r="320" spans="1:20">
      <c r="A320" s="288" t="s">
        <v>388</v>
      </c>
      <c r="B320" s="288" t="s">
        <v>492</v>
      </c>
      <c r="C320" s="288">
        <v>744</v>
      </c>
      <c r="D320" s="288" t="s">
        <v>389</v>
      </c>
      <c r="E320" s="288" t="s">
        <v>404</v>
      </c>
      <c r="G320" s="288" t="s">
        <v>90</v>
      </c>
      <c r="H320" s="285"/>
      <c r="I320" s="285"/>
      <c r="J320" s="285"/>
      <c r="L320" s="289">
        <v>0</v>
      </c>
      <c r="M320" s="289">
        <v>8555.9</v>
      </c>
      <c r="N320" s="289">
        <f t="shared" si="8"/>
        <v>-8555.9</v>
      </c>
      <c r="O320" s="288" t="s">
        <v>813</v>
      </c>
      <c r="P320" s="286">
        <v>0</v>
      </c>
      <c r="Q320" s="286">
        <v>6366445</v>
      </c>
      <c r="R320" s="286">
        <v>-6366445</v>
      </c>
      <c r="S320" s="288" t="s">
        <v>813</v>
      </c>
      <c r="T320" s="287">
        <f t="shared" si="9"/>
        <v>744.09997779310186</v>
      </c>
    </row>
    <row r="321" spans="1:20">
      <c r="A321" s="288" t="s">
        <v>388</v>
      </c>
      <c r="B321" s="288" t="s">
        <v>492</v>
      </c>
      <c r="C321" s="288">
        <v>744</v>
      </c>
      <c r="D321" s="288" t="s">
        <v>389</v>
      </c>
      <c r="E321" s="288" t="s">
        <v>404</v>
      </c>
      <c r="G321" s="288" t="s">
        <v>90</v>
      </c>
      <c r="H321" s="285"/>
      <c r="I321" s="285"/>
      <c r="J321" s="285"/>
      <c r="L321" s="289">
        <v>0</v>
      </c>
      <c r="M321" s="289">
        <v>7198.58</v>
      </c>
      <c r="N321" s="289">
        <f t="shared" si="8"/>
        <v>-7198.58</v>
      </c>
      <c r="O321" s="288" t="s">
        <v>814</v>
      </c>
      <c r="P321" s="286">
        <v>0</v>
      </c>
      <c r="Q321" s="286">
        <v>5356465</v>
      </c>
      <c r="R321" s="286">
        <v>-5356465</v>
      </c>
      <c r="S321" s="288" t="s">
        <v>814</v>
      </c>
      <c r="T321" s="287">
        <f t="shared" si="9"/>
        <v>744.10022532221637</v>
      </c>
    </row>
    <row r="322" spans="1:20">
      <c r="A322" s="288" t="s">
        <v>388</v>
      </c>
      <c r="B322" s="288" t="s">
        <v>492</v>
      </c>
      <c r="C322" s="288">
        <v>744</v>
      </c>
      <c r="D322" s="288" t="s">
        <v>389</v>
      </c>
      <c r="E322" s="288" t="s">
        <v>404</v>
      </c>
      <c r="G322" s="288" t="s">
        <v>90</v>
      </c>
      <c r="H322" s="285"/>
      <c r="I322" s="285"/>
      <c r="J322" s="285"/>
      <c r="L322" s="289">
        <v>0</v>
      </c>
      <c r="M322" s="289">
        <v>7022.36</v>
      </c>
      <c r="N322" s="289">
        <f t="shared" si="8"/>
        <v>-7022.36</v>
      </c>
      <c r="O322" s="288" t="s">
        <v>815</v>
      </c>
      <c r="P322" s="286">
        <v>0</v>
      </c>
      <c r="Q322" s="286">
        <v>5225339</v>
      </c>
      <c r="R322" s="286">
        <v>-5225339</v>
      </c>
      <c r="S322" s="288" t="s">
        <v>815</v>
      </c>
      <c r="T322" s="287">
        <f t="shared" si="9"/>
        <v>744.10013157969684</v>
      </c>
    </row>
    <row r="323" spans="1:20">
      <c r="A323" s="288" t="s">
        <v>388</v>
      </c>
      <c r="B323" s="288" t="s">
        <v>492</v>
      </c>
      <c r="C323" s="288">
        <v>744</v>
      </c>
      <c r="D323" s="288" t="s">
        <v>389</v>
      </c>
      <c r="E323" s="288" t="s">
        <v>404</v>
      </c>
      <c r="G323" s="288" t="s">
        <v>90</v>
      </c>
      <c r="H323" s="285"/>
      <c r="I323" s="285"/>
      <c r="J323" s="285"/>
      <c r="L323" s="289">
        <v>0</v>
      </c>
      <c r="M323" s="289">
        <v>6425.38</v>
      </c>
      <c r="N323" s="289">
        <f t="shared" si="8"/>
        <v>-6425.38</v>
      </c>
      <c r="O323" s="288" t="s">
        <v>816</v>
      </c>
      <c r="P323" s="286">
        <v>0</v>
      </c>
      <c r="Q323" s="286">
        <v>4781123</v>
      </c>
      <c r="R323" s="286">
        <v>-4781123</v>
      </c>
      <c r="S323" s="288" t="s">
        <v>816</v>
      </c>
      <c r="T323" s="287">
        <f t="shared" si="9"/>
        <v>744.09964858109561</v>
      </c>
    </row>
    <row r="324" spans="1:20">
      <c r="A324" s="288" t="s">
        <v>388</v>
      </c>
      <c r="B324" s="288" t="s">
        <v>492</v>
      </c>
      <c r="C324" s="288">
        <v>744</v>
      </c>
      <c r="D324" s="288" t="s">
        <v>389</v>
      </c>
      <c r="E324" s="288" t="s">
        <v>404</v>
      </c>
      <c r="G324" s="288" t="s">
        <v>90</v>
      </c>
      <c r="H324" s="285"/>
      <c r="I324" s="285"/>
      <c r="J324" s="285"/>
      <c r="L324" s="289">
        <v>0</v>
      </c>
      <c r="M324" s="289">
        <v>6134.18</v>
      </c>
      <c r="N324" s="289">
        <f t="shared" si="8"/>
        <v>-6134.18</v>
      </c>
      <c r="O324" s="288" t="s">
        <v>817</v>
      </c>
      <c r="P324" s="286">
        <v>0</v>
      </c>
      <c r="Q324" s="286">
        <v>4564441</v>
      </c>
      <c r="R324" s="286">
        <v>-4564441</v>
      </c>
      <c r="S324" s="288" t="s">
        <v>817</v>
      </c>
      <c r="T324" s="287">
        <f t="shared" si="9"/>
        <v>744.09961885696214</v>
      </c>
    </row>
    <row r="325" spans="1:20">
      <c r="A325" s="288" t="s">
        <v>388</v>
      </c>
      <c r="B325" s="288" t="s">
        <v>492</v>
      </c>
      <c r="C325" s="288">
        <v>744</v>
      </c>
      <c r="D325" s="288" t="s">
        <v>389</v>
      </c>
      <c r="E325" s="288" t="s">
        <v>404</v>
      </c>
      <c r="G325" s="288" t="s">
        <v>90</v>
      </c>
      <c r="H325" s="285"/>
      <c r="I325" s="285"/>
      <c r="J325" s="285"/>
      <c r="L325" s="289">
        <v>0</v>
      </c>
      <c r="M325" s="289">
        <v>5906.43</v>
      </c>
      <c r="N325" s="289">
        <f t="shared" si="8"/>
        <v>-5906.43</v>
      </c>
      <c r="O325" s="288" t="s">
        <v>818</v>
      </c>
      <c r="P325" s="286">
        <v>0</v>
      </c>
      <c r="Q325" s="286">
        <v>4394976</v>
      </c>
      <c r="R325" s="286">
        <v>-4394976</v>
      </c>
      <c r="S325" s="288" t="s">
        <v>818</v>
      </c>
      <c r="T325" s="287">
        <f t="shared" si="9"/>
        <v>744.10024329417263</v>
      </c>
    </row>
    <row r="326" spans="1:20">
      <c r="A326" s="288" t="s">
        <v>388</v>
      </c>
      <c r="B326" s="288" t="s">
        <v>492</v>
      </c>
      <c r="C326" s="288">
        <v>744</v>
      </c>
      <c r="D326" s="288" t="s">
        <v>389</v>
      </c>
      <c r="E326" s="288" t="s">
        <v>404</v>
      </c>
      <c r="G326" s="288" t="s">
        <v>90</v>
      </c>
      <c r="H326" s="285"/>
      <c r="I326" s="285"/>
      <c r="J326" s="285"/>
      <c r="L326" s="289">
        <v>0</v>
      </c>
      <c r="M326" s="289">
        <v>2898.42</v>
      </c>
      <c r="N326" s="289">
        <f t="shared" si="8"/>
        <v>-2898.42</v>
      </c>
      <c r="O326" s="288" t="s">
        <v>819</v>
      </c>
      <c r="P326" s="286">
        <v>0</v>
      </c>
      <c r="Q326" s="286">
        <v>2156717</v>
      </c>
      <c r="R326" s="286">
        <v>-2156717</v>
      </c>
      <c r="S326" s="288" t="s">
        <v>819</v>
      </c>
      <c r="T326" s="287">
        <f t="shared" si="9"/>
        <v>744.10092395167021</v>
      </c>
    </row>
    <row r="327" spans="1:20">
      <c r="A327" s="288" t="s">
        <v>388</v>
      </c>
      <c r="B327" s="288" t="s">
        <v>492</v>
      </c>
      <c r="C327" s="288">
        <v>744</v>
      </c>
      <c r="D327" s="288" t="s">
        <v>389</v>
      </c>
      <c r="E327" s="288" t="s">
        <v>404</v>
      </c>
      <c r="G327" s="288" t="s">
        <v>90</v>
      </c>
      <c r="H327" s="285"/>
      <c r="I327" s="285"/>
      <c r="J327" s="285"/>
      <c r="L327" s="289">
        <v>0</v>
      </c>
      <c r="M327" s="289">
        <v>2590.33</v>
      </c>
      <c r="N327" s="289">
        <f t="shared" si="8"/>
        <v>-2590.33</v>
      </c>
      <c r="O327" s="288" t="s">
        <v>820</v>
      </c>
      <c r="P327" s="286">
        <v>0</v>
      </c>
      <c r="Q327" s="286">
        <v>1927466</v>
      </c>
      <c r="R327" s="286">
        <v>-1927466</v>
      </c>
      <c r="S327" s="288" t="s">
        <v>820</v>
      </c>
      <c r="T327" s="287">
        <f t="shared" si="9"/>
        <v>744.10055861608373</v>
      </c>
    </row>
    <row r="328" spans="1:20">
      <c r="A328" s="288" t="s">
        <v>388</v>
      </c>
      <c r="B328" s="288" t="s">
        <v>492</v>
      </c>
      <c r="C328" s="288">
        <v>744</v>
      </c>
      <c r="D328" s="288" t="s">
        <v>389</v>
      </c>
      <c r="E328" s="288" t="s">
        <v>404</v>
      </c>
      <c r="G328" s="288" t="s">
        <v>90</v>
      </c>
      <c r="H328" s="285"/>
      <c r="I328" s="285"/>
      <c r="J328" s="285"/>
      <c r="L328" s="289">
        <v>0</v>
      </c>
      <c r="M328" s="289">
        <v>2343.84</v>
      </c>
      <c r="N328" s="289">
        <f t="shared" si="8"/>
        <v>-2343.84</v>
      </c>
      <c r="O328" s="288" t="s">
        <v>821</v>
      </c>
      <c r="P328" s="286">
        <v>0</v>
      </c>
      <c r="Q328" s="286">
        <v>1744050</v>
      </c>
      <c r="R328" s="286">
        <v>-1744050</v>
      </c>
      <c r="S328" s="288" t="s">
        <v>821</v>
      </c>
      <c r="T328" s="287">
        <f t="shared" si="9"/>
        <v>744.09942658201919</v>
      </c>
    </row>
    <row r="329" spans="1:20">
      <c r="A329" s="288" t="s">
        <v>388</v>
      </c>
      <c r="B329" s="288" t="s">
        <v>492</v>
      </c>
      <c r="C329" s="288">
        <v>744</v>
      </c>
      <c r="D329" s="288" t="s">
        <v>389</v>
      </c>
      <c r="E329" s="288" t="s">
        <v>404</v>
      </c>
      <c r="G329" s="288" t="s">
        <v>90</v>
      </c>
      <c r="H329" s="285"/>
      <c r="I329" s="285"/>
      <c r="J329" s="285"/>
      <c r="L329" s="289">
        <v>0</v>
      </c>
      <c r="M329" s="289">
        <v>1492.23</v>
      </c>
      <c r="N329" s="289">
        <f t="shared" si="8"/>
        <v>-1492.23</v>
      </c>
      <c r="O329" s="288" t="s">
        <v>822</v>
      </c>
      <c r="P329" s="286">
        <v>0</v>
      </c>
      <c r="Q329" s="286">
        <v>1110369</v>
      </c>
      <c r="R329" s="286">
        <v>-1110369</v>
      </c>
      <c r="S329" s="288" t="s">
        <v>822</v>
      </c>
      <c r="T329" s="287">
        <f t="shared" si="9"/>
        <v>744.10044028065374</v>
      </c>
    </row>
    <row r="330" spans="1:20">
      <c r="A330" s="288" t="s">
        <v>388</v>
      </c>
      <c r="B330" s="288" t="s">
        <v>492</v>
      </c>
      <c r="C330" s="288">
        <v>744</v>
      </c>
      <c r="D330" s="288" t="s">
        <v>389</v>
      </c>
      <c r="E330" s="288" t="s">
        <v>404</v>
      </c>
      <c r="G330" s="288" t="s">
        <v>90</v>
      </c>
      <c r="H330" s="285"/>
      <c r="I330" s="285"/>
      <c r="J330" s="285"/>
      <c r="L330" s="289">
        <v>0</v>
      </c>
      <c r="M330" s="289">
        <v>71.63</v>
      </c>
      <c r="N330" s="289">
        <f t="shared" ref="N330" si="10">+L330-M330</f>
        <v>-71.63</v>
      </c>
      <c r="O330" s="288" t="s">
        <v>823</v>
      </c>
      <c r="P330" s="286">
        <v>0</v>
      </c>
      <c r="Q330" s="286">
        <v>53300</v>
      </c>
      <c r="R330" s="286">
        <v>-53300</v>
      </c>
      <c r="S330" s="288" t="s">
        <v>823</v>
      </c>
      <c r="T330" s="287">
        <f t="shared" si="9"/>
        <v>744.1016333938295</v>
      </c>
    </row>
  </sheetData>
  <autoFilter ref="A9:S283" xr:uid="{00000000-0009-0000-0000-000007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F5995-3A3C-8A42-A5A2-E3C836D5C0D5}">
  <sheetPr codeName="Hoja8"/>
  <dimension ref="A1:T588"/>
  <sheetViews>
    <sheetView workbookViewId="0"/>
  </sheetViews>
  <sheetFormatPr baseColWidth="10" defaultColWidth="11.5" defaultRowHeight="15"/>
  <cols>
    <col min="1" max="3" width="11.5" style="285"/>
    <col min="4" max="4" width="6.5" style="285" customWidth="1"/>
    <col min="5" max="7" width="11.5" style="285"/>
    <col min="8" max="10" width="3.1640625" style="289" customWidth="1"/>
    <col min="11" max="11" width="3.1640625" style="285" customWidth="1"/>
    <col min="12" max="12" width="16.83203125" style="285" bestFit="1" customWidth="1"/>
    <col min="13" max="13" width="13.6640625" style="285" customWidth="1"/>
    <col min="14" max="14" width="16.83203125" style="285" bestFit="1" customWidth="1"/>
    <col min="15" max="15" width="48.1640625" style="285" customWidth="1"/>
    <col min="16" max="16" width="14" style="285" customWidth="1"/>
    <col min="17" max="17" width="11.5" style="285"/>
    <col min="18" max="18" width="15.6640625" style="285" customWidth="1"/>
    <col min="19" max="19" width="48.1640625" style="285" bestFit="1" customWidth="1"/>
    <col min="20" max="16384" width="11.5" style="285"/>
  </cols>
  <sheetData>
    <row r="1" spans="1:20">
      <c r="A1" s="288" t="s">
        <v>343</v>
      </c>
    </row>
    <row r="2" spans="1:20">
      <c r="A2" s="288" t="s">
        <v>344</v>
      </c>
    </row>
    <row r="3" spans="1:20">
      <c r="A3" s="288" t="s">
        <v>386</v>
      </c>
    </row>
    <row r="4" spans="1:20">
      <c r="A4" s="288" t="s">
        <v>410</v>
      </c>
    </row>
    <row r="5" spans="1:20">
      <c r="A5" s="288" t="s">
        <v>345</v>
      </c>
    </row>
    <row r="6" spans="1:20">
      <c r="A6" s="288" t="s">
        <v>409</v>
      </c>
    </row>
    <row r="7" spans="1:20">
      <c r="A7" s="288" t="s">
        <v>346</v>
      </c>
    </row>
    <row r="9" spans="1:20">
      <c r="A9" s="288" t="s">
        <v>347</v>
      </c>
      <c r="B9" s="288" t="s">
        <v>348</v>
      </c>
      <c r="C9" s="288" t="s">
        <v>349</v>
      </c>
      <c r="D9" s="288" t="s">
        <v>350</v>
      </c>
      <c r="E9" s="288" t="s">
        <v>351</v>
      </c>
      <c r="F9" s="288" t="s">
        <v>352</v>
      </c>
      <c r="G9" s="288" t="s">
        <v>246</v>
      </c>
      <c r="H9" s="288" t="s">
        <v>824</v>
      </c>
      <c r="I9" s="288" t="s">
        <v>825</v>
      </c>
      <c r="J9" s="288" t="s">
        <v>826</v>
      </c>
      <c r="K9" s="288" t="s">
        <v>827</v>
      </c>
      <c r="L9" s="289" t="s">
        <v>353</v>
      </c>
      <c r="M9" s="289" t="s">
        <v>354</v>
      </c>
      <c r="N9" s="289" t="s">
        <v>357</v>
      </c>
      <c r="O9" s="288" t="s">
        <v>356</v>
      </c>
      <c r="P9" s="286" t="s">
        <v>353</v>
      </c>
      <c r="Q9" s="286" t="s">
        <v>354</v>
      </c>
      <c r="R9" s="286" t="s">
        <v>355</v>
      </c>
      <c r="S9" s="288" t="s">
        <v>356</v>
      </c>
    </row>
    <row r="10" spans="1:20">
      <c r="A10" s="288" t="s">
        <v>392</v>
      </c>
      <c r="B10" s="288" t="s">
        <v>828</v>
      </c>
      <c r="C10" s="288">
        <v>806</v>
      </c>
      <c r="D10" s="288" t="s">
        <v>389</v>
      </c>
      <c r="E10" s="288" t="s">
        <v>829</v>
      </c>
      <c r="F10" s="288" t="s">
        <v>393</v>
      </c>
      <c r="G10" s="288" t="s">
        <v>94</v>
      </c>
      <c r="H10" s="285"/>
      <c r="I10" s="285"/>
      <c r="J10" s="285"/>
      <c r="L10" s="289">
        <v>1875185.88</v>
      </c>
      <c r="M10" s="289">
        <v>0</v>
      </c>
      <c r="N10" s="289">
        <f t="shared" ref="N10:N73" si="0">+L10-M10</f>
        <v>1875185.88</v>
      </c>
      <c r="O10" s="288" t="s">
        <v>830</v>
      </c>
      <c r="P10" s="286">
        <v>1433035801</v>
      </c>
      <c r="Q10" s="286">
        <v>0</v>
      </c>
      <c r="R10" s="286">
        <f t="shared" ref="R10:R73" si="1">+P10-Q10</f>
        <v>1433035801</v>
      </c>
      <c r="S10" s="288" t="s">
        <v>830</v>
      </c>
      <c r="T10" s="287">
        <f t="shared" ref="T10:T73" si="2">+R10/N10</f>
        <v>764.20999981079217</v>
      </c>
    </row>
    <row r="11" spans="1:20">
      <c r="A11" s="288" t="s">
        <v>392</v>
      </c>
      <c r="B11" s="288" t="s">
        <v>828</v>
      </c>
      <c r="C11" s="288">
        <v>807</v>
      </c>
      <c r="D11" s="288" t="s">
        <v>389</v>
      </c>
      <c r="E11" s="288" t="s">
        <v>831</v>
      </c>
      <c r="F11" s="288" t="s">
        <v>393</v>
      </c>
      <c r="G11" s="288" t="s">
        <v>94</v>
      </c>
      <c r="H11" s="285"/>
      <c r="I11" s="285"/>
      <c r="J11" s="285"/>
      <c r="L11" s="289">
        <v>2031471.05</v>
      </c>
      <c r="M11" s="289">
        <v>0</v>
      </c>
      <c r="N11" s="289">
        <f t="shared" si="0"/>
        <v>2031471.05</v>
      </c>
      <c r="O11" s="288" t="s">
        <v>832</v>
      </c>
      <c r="P11" s="286">
        <v>1552470491</v>
      </c>
      <c r="Q11" s="286">
        <v>0</v>
      </c>
      <c r="R11" s="286">
        <f t="shared" si="1"/>
        <v>1552470491</v>
      </c>
      <c r="S11" s="288" t="s">
        <v>832</v>
      </c>
      <c r="T11" s="287">
        <f t="shared" si="2"/>
        <v>764.20999994068336</v>
      </c>
    </row>
    <row r="12" spans="1:20">
      <c r="A12" s="288" t="s">
        <v>392</v>
      </c>
      <c r="B12" s="288" t="s">
        <v>722</v>
      </c>
      <c r="C12" s="288">
        <v>820</v>
      </c>
      <c r="D12" s="288" t="s">
        <v>389</v>
      </c>
      <c r="E12" s="288" t="s">
        <v>833</v>
      </c>
      <c r="F12" s="288" t="s">
        <v>393</v>
      </c>
      <c r="G12" s="288" t="s">
        <v>94</v>
      </c>
      <c r="H12" s="285"/>
      <c r="I12" s="285"/>
      <c r="J12" s="285"/>
      <c r="L12" s="289">
        <v>396396.84</v>
      </c>
      <c r="M12" s="289">
        <v>0</v>
      </c>
      <c r="N12" s="289">
        <f t="shared" si="0"/>
        <v>396396.84</v>
      </c>
      <c r="O12" s="288" t="s">
        <v>834</v>
      </c>
      <c r="P12" s="286">
        <v>304151331</v>
      </c>
      <c r="Q12" s="286">
        <v>0</v>
      </c>
      <c r="R12" s="286">
        <f t="shared" si="1"/>
        <v>304151331</v>
      </c>
      <c r="S12" s="288" t="s">
        <v>834</v>
      </c>
      <c r="T12" s="287">
        <f t="shared" si="2"/>
        <v>767.28999908273738</v>
      </c>
    </row>
    <row r="13" spans="1:20">
      <c r="A13" s="288" t="s">
        <v>394</v>
      </c>
      <c r="B13" s="288" t="s">
        <v>835</v>
      </c>
      <c r="C13" s="288">
        <v>738</v>
      </c>
      <c r="D13" s="288" t="s">
        <v>389</v>
      </c>
      <c r="E13" s="288" t="s">
        <v>836</v>
      </c>
      <c r="G13" s="288" t="s">
        <v>37</v>
      </c>
      <c r="H13" s="285"/>
      <c r="I13" s="285"/>
      <c r="J13" s="285"/>
      <c r="L13" s="289">
        <v>43.08</v>
      </c>
      <c r="M13" s="289">
        <v>0</v>
      </c>
      <c r="N13" s="289">
        <f t="shared" si="0"/>
        <v>43.08</v>
      </c>
      <c r="O13" s="288" t="s">
        <v>837</v>
      </c>
      <c r="P13" s="286">
        <v>31346</v>
      </c>
      <c r="Q13" s="286">
        <v>0</v>
      </c>
      <c r="R13" s="286">
        <f t="shared" si="1"/>
        <v>31346</v>
      </c>
      <c r="S13" s="288" t="s">
        <v>837</v>
      </c>
      <c r="T13" s="287">
        <f t="shared" si="2"/>
        <v>727.62302692664809</v>
      </c>
    </row>
    <row r="14" spans="1:20">
      <c r="A14" s="288" t="s">
        <v>394</v>
      </c>
      <c r="B14" s="288" t="s">
        <v>838</v>
      </c>
      <c r="C14" s="288">
        <v>765</v>
      </c>
      <c r="D14" s="288" t="s">
        <v>389</v>
      </c>
      <c r="E14" s="288" t="s">
        <v>839</v>
      </c>
      <c r="G14" s="288" t="s">
        <v>40</v>
      </c>
      <c r="H14" s="285"/>
      <c r="I14" s="285"/>
      <c r="J14" s="285"/>
      <c r="L14" s="289">
        <v>0.2</v>
      </c>
      <c r="M14" s="289">
        <v>0</v>
      </c>
      <c r="N14" s="289">
        <f t="shared" si="0"/>
        <v>0.2</v>
      </c>
      <c r="O14" s="288" t="s">
        <v>840</v>
      </c>
      <c r="P14" s="286">
        <v>145</v>
      </c>
      <c r="Q14" s="286">
        <v>0</v>
      </c>
      <c r="R14" s="286">
        <f t="shared" si="1"/>
        <v>145</v>
      </c>
      <c r="S14" s="288" t="s">
        <v>840</v>
      </c>
      <c r="T14" s="287">
        <f t="shared" si="2"/>
        <v>725</v>
      </c>
    </row>
    <row r="15" spans="1:20">
      <c r="A15" s="288" t="s">
        <v>394</v>
      </c>
      <c r="B15" s="288" t="s">
        <v>838</v>
      </c>
      <c r="C15" s="288">
        <v>765</v>
      </c>
      <c r="D15" s="288" t="s">
        <v>389</v>
      </c>
      <c r="E15" s="288" t="s">
        <v>839</v>
      </c>
      <c r="G15" s="288" t="s">
        <v>40</v>
      </c>
      <c r="H15" s="285"/>
      <c r="I15" s="285"/>
      <c r="J15" s="285"/>
      <c r="L15" s="289">
        <v>0.35</v>
      </c>
      <c r="M15" s="289">
        <v>0</v>
      </c>
      <c r="N15" s="289">
        <f t="shared" si="0"/>
        <v>0.35</v>
      </c>
      <c r="O15" s="288" t="s">
        <v>841</v>
      </c>
      <c r="P15" s="286">
        <v>255</v>
      </c>
      <c r="Q15" s="286">
        <v>0</v>
      </c>
      <c r="R15" s="286">
        <f t="shared" si="1"/>
        <v>255</v>
      </c>
      <c r="S15" s="288" t="s">
        <v>841</v>
      </c>
      <c r="T15" s="287">
        <f t="shared" si="2"/>
        <v>728.57142857142867</v>
      </c>
    </row>
    <row r="16" spans="1:20">
      <c r="A16" s="288" t="s">
        <v>394</v>
      </c>
      <c r="B16" s="288" t="s">
        <v>838</v>
      </c>
      <c r="C16" s="288">
        <v>765</v>
      </c>
      <c r="D16" s="288" t="s">
        <v>389</v>
      </c>
      <c r="E16" s="288" t="s">
        <v>839</v>
      </c>
      <c r="G16" s="288" t="s">
        <v>40</v>
      </c>
      <c r="H16" s="285"/>
      <c r="I16" s="285"/>
      <c r="J16" s="285"/>
      <c r="L16" s="289">
        <v>0.04</v>
      </c>
      <c r="M16" s="289">
        <v>0</v>
      </c>
      <c r="N16" s="289">
        <f t="shared" si="0"/>
        <v>0.04</v>
      </c>
      <c r="O16" s="288" t="s">
        <v>842</v>
      </c>
      <c r="P16" s="286">
        <v>26</v>
      </c>
      <c r="Q16" s="286">
        <v>0</v>
      </c>
      <c r="R16" s="286">
        <f t="shared" si="1"/>
        <v>26</v>
      </c>
      <c r="S16" s="288" t="s">
        <v>842</v>
      </c>
      <c r="T16" s="287">
        <f t="shared" si="2"/>
        <v>650</v>
      </c>
    </row>
    <row r="17" spans="1:20">
      <c r="A17" s="288" t="s">
        <v>394</v>
      </c>
      <c r="B17" s="288" t="s">
        <v>838</v>
      </c>
      <c r="C17" s="288">
        <v>765</v>
      </c>
      <c r="D17" s="288" t="s">
        <v>389</v>
      </c>
      <c r="E17" s="288" t="s">
        <v>839</v>
      </c>
      <c r="G17" s="288" t="s">
        <v>40</v>
      </c>
      <c r="H17" s="285"/>
      <c r="I17" s="285"/>
      <c r="J17" s="285"/>
      <c r="L17" s="289">
        <v>2.08</v>
      </c>
      <c r="M17" s="289">
        <v>0</v>
      </c>
      <c r="N17" s="289">
        <f t="shared" si="0"/>
        <v>2.08</v>
      </c>
      <c r="O17" s="288" t="s">
        <v>843</v>
      </c>
      <c r="P17" s="286">
        <v>1533</v>
      </c>
      <c r="Q17" s="286">
        <v>0</v>
      </c>
      <c r="R17" s="286">
        <f t="shared" si="1"/>
        <v>1533</v>
      </c>
      <c r="S17" s="288" t="s">
        <v>843</v>
      </c>
      <c r="T17" s="287">
        <f t="shared" si="2"/>
        <v>737.01923076923072</v>
      </c>
    </row>
    <row r="18" spans="1:20">
      <c r="A18" s="288" t="s">
        <v>394</v>
      </c>
      <c r="B18" s="288" t="s">
        <v>838</v>
      </c>
      <c r="C18" s="288">
        <v>765</v>
      </c>
      <c r="D18" s="288" t="s">
        <v>389</v>
      </c>
      <c r="E18" s="288" t="s">
        <v>839</v>
      </c>
      <c r="G18" s="288" t="s">
        <v>40</v>
      </c>
      <c r="H18" s="285"/>
      <c r="I18" s="285"/>
      <c r="J18" s="285"/>
      <c r="L18" s="289">
        <v>1.0900000000000001</v>
      </c>
      <c r="M18" s="289">
        <v>0</v>
      </c>
      <c r="N18" s="289">
        <f t="shared" si="0"/>
        <v>1.0900000000000001</v>
      </c>
      <c r="O18" s="288" t="s">
        <v>844</v>
      </c>
      <c r="P18" s="286">
        <v>804</v>
      </c>
      <c r="Q18" s="286">
        <v>0</v>
      </c>
      <c r="R18" s="286">
        <f t="shared" si="1"/>
        <v>804</v>
      </c>
      <c r="S18" s="288" t="s">
        <v>844</v>
      </c>
      <c r="T18" s="287">
        <f t="shared" si="2"/>
        <v>737.61467889908249</v>
      </c>
    </row>
    <row r="19" spans="1:20">
      <c r="A19" s="288" t="s">
        <v>394</v>
      </c>
      <c r="B19" s="288" t="s">
        <v>838</v>
      </c>
      <c r="C19" s="288">
        <v>765</v>
      </c>
      <c r="D19" s="288" t="s">
        <v>389</v>
      </c>
      <c r="E19" s="288" t="s">
        <v>839</v>
      </c>
      <c r="G19" s="288" t="s">
        <v>40</v>
      </c>
      <c r="H19" s="285"/>
      <c r="I19" s="285"/>
      <c r="J19" s="285"/>
      <c r="L19" s="289">
        <v>0.03</v>
      </c>
      <c r="M19" s="289">
        <v>0</v>
      </c>
      <c r="N19" s="289">
        <f t="shared" si="0"/>
        <v>0.03</v>
      </c>
      <c r="O19" s="288" t="s">
        <v>845</v>
      </c>
      <c r="P19" s="286">
        <v>23</v>
      </c>
      <c r="Q19" s="286">
        <v>0</v>
      </c>
      <c r="R19" s="286">
        <f t="shared" si="1"/>
        <v>23</v>
      </c>
      <c r="S19" s="288" t="s">
        <v>845</v>
      </c>
      <c r="T19" s="287">
        <f t="shared" si="2"/>
        <v>766.66666666666674</v>
      </c>
    </row>
    <row r="20" spans="1:20">
      <c r="A20" s="288" t="s">
        <v>394</v>
      </c>
      <c r="B20" s="288" t="s">
        <v>838</v>
      </c>
      <c r="C20" s="288">
        <v>765</v>
      </c>
      <c r="D20" s="288" t="s">
        <v>389</v>
      </c>
      <c r="E20" s="288" t="s">
        <v>839</v>
      </c>
      <c r="G20" s="288" t="s">
        <v>40</v>
      </c>
      <c r="H20" s="285"/>
      <c r="I20" s="285"/>
      <c r="J20" s="285"/>
      <c r="L20" s="289">
        <v>1.88</v>
      </c>
      <c r="M20" s="289">
        <v>0</v>
      </c>
      <c r="N20" s="289">
        <f t="shared" si="0"/>
        <v>1.88</v>
      </c>
      <c r="O20" s="288" t="s">
        <v>846</v>
      </c>
      <c r="P20" s="286">
        <v>1383</v>
      </c>
      <c r="Q20" s="286">
        <v>0</v>
      </c>
      <c r="R20" s="286">
        <f t="shared" si="1"/>
        <v>1383</v>
      </c>
      <c r="S20" s="288" t="s">
        <v>846</v>
      </c>
      <c r="T20" s="287">
        <f t="shared" si="2"/>
        <v>735.63829787234044</v>
      </c>
    </row>
    <row r="21" spans="1:20">
      <c r="A21" s="288" t="s">
        <v>394</v>
      </c>
      <c r="B21" s="288" t="s">
        <v>838</v>
      </c>
      <c r="C21" s="288">
        <v>765</v>
      </c>
      <c r="D21" s="288" t="s">
        <v>389</v>
      </c>
      <c r="E21" s="288" t="s">
        <v>839</v>
      </c>
      <c r="G21" s="288" t="s">
        <v>40</v>
      </c>
      <c r="H21" s="285"/>
      <c r="I21" s="285"/>
      <c r="J21" s="285"/>
      <c r="L21" s="289">
        <v>0.82</v>
      </c>
      <c r="M21" s="289">
        <v>0</v>
      </c>
      <c r="N21" s="289">
        <f t="shared" si="0"/>
        <v>0.82</v>
      </c>
      <c r="O21" s="288" t="s">
        <v>847</v>
      </c>
      <c r="P21" s="286">
        <v>601</v>
      </c>
      <c r="Q21" s="286">
        <v>0</v>
      </c>
      <c r="R21" s="286">
        <f t="shared" si="1"/>
        <v>601</v>
      </c>
      <c r="S21" s="288" t="s">
        <v>847</v>
      </c>
      <c r="T21" s="287">
        <f t="shared" si="2"/>
        <v>732.92682926829275</v>
      </c>
    </row>
    <row r="22" spans="1:20">
      <c r="A22" s="288" t="s">
        <v>394</v>
      </c>
      <c r="B22" s="288" t="s">
        <v>838</v>
      </c>
      <c r="C22" s="288">
        <v>766</v>
      </c>
      <c r="D22" s="288" t="s">
        <v>389</v>
      </c>
      <c r="E22" s="288" t="s">
        <v>424</v>
      </c>
      <c r="G22" s="288" t="s">
        <v>40</v>
      </c>
      <c r="H22" s="285"/>
      <c r="I22" s="285"/>
      <c r="J22" s="285"/>
      <c r="L22" s="289">
        <v>0.14000000000000001</v>
      </c>
      <c r="M22" s="289">
        <v>0</v>
      </c>
      <c r="N22" s="289">
        <f t="shared" si="0"/>
        <v>0.14000000000000001</v>
      </c>
      <c r="O22" s="288" t="s">
        <v>848</v>
      </c>
      <c r="P22" s="286">
        <v>101</v>
      </c>
      <c r="Q22" s="286">
        <v>0</v>
      </c>
      <c r="R22" s="286">
        <f t="shared" si="1"/>
        <v>101</v>
      </c>
      <c r="S22" s="288" t="s">
        <v>848</v>
      </c>
      <c r="T22" s="287">
        <f t="shared" si="2"/>
        <v>721.42857142857133</v>
      </c>
    </row>
    <row r="23" spans="1:20">
      <c r="A23" s="288" t="s">
        <v>394</v>
      </c>
      <c r="B23" s="288" t="s">
        <v>838</v>
      </c>
      <c r="C23" s="288">
        <v>766</v>
      </c>
      <c r="D23" s="288" t="s">
        <v>389</v>
      </c>
      <c r="E23" s="288" t="s">
        <v>424</v>
      </c>
      <c r="G23" s="288" t="s">
        <v>40</v>
      </c>
      <c r="H23" s="285"/>
      <c r="I23" s="285"/>
      <c r="J23" s="285"/>
      <c r="L23" s="289">
        <v>0.08</v>
      </c>
      <c r="M23" s="289">
        <v>0</v>
      </c>
      <c r="N23" s="289">
        <f t="shared" si="0"/>
        <v>0.08</v>
      </c>
      <c r="O23" s="288" t="s">
        <v>849</v>
      </c>
      <c r="P23" s="286">
        <v>57</v>
      </c>
      <c r="Q23" s="286">
        <v>0</v>
      </c>
      <c r="R23" s="286">
        <f t="shared" si="1"/>
        <v>57</v>
      </c>
      <c r="S23" s="288" t="s">
        <v>849</v>
      </c>
      <c r="T23" s="287">
        <f t="shared" si="2"/>
        <v>712.5</v>
      </c>
    </row>
    <row r="24" spans="1:20">
      <c r="A24" s="288" t="s">
        <v>394</v>
      </c>
      <c r="B24" s="288" t="s">
        <v>838</v>
      </c>
      <c r="C24" s="288">
        <v>766</v>
      </c>
      <c r="D24" s="288" t="s">
        <v>389</v>
      </c>
      <c r="E24" s="288" t="s">
        <v>424</v>
      </c>
      <c r="G24" s="288" t="s">
        <v>40</v>
      </c>
      <c r="H24" s="285"/>
      <c r="I24" s="285"/>
      <c r="J24" s="285"/>
      <c r="L24" s="289">
        <v>0.44</v>
      </c>
      <c r="M24" s="289">
        <v>0</v>
      </c>
      <c r="N24" s="289">
        <f t="shared" si="0"/>
        <v>0.44</v>
      </c>
      <c r="O24" s="288" t="s">
        <v>850</v>
      </c>
      <c r="P24" s="286">
        <v>323</v>
      </c>
      <c r="Q24" s="286">
        <v>0</v>
      </c>
      <c r="R24" s="286">
        <f t="shared" si="1"/>
        <v>323</v>
      </c>
      <c r="S24" s="288" t="s">
        <v>850</v>
      </c>
      <c r="T24" s="287">
        <f t="shared" si="2"/>
        <v>734.09090909090912</v>
      </c>
    </row>
    <row r="25" spans="1:20">
      <c r="A25" s="288" t="s">
        <v>394</v>
      </c>
      <c r="B25" s="288" t="s">
        <v>838</v>
      </c>
      <c r="C25" s="288">
        <v>766</v>
      </c>
      <c r="D25" s="288" t="s">
        <v>389</v>
      </c>
      <c r="E25" s="288" t="s">
        <v>424</v>
      </c>
      <c r="G25" s="288" t="s">
        <v>40</v>
      </c>
      <c r="H25" s="285"/>
      <c r="I25" s="285"/>
      <c r="J25" s="285"/>
      <c r="L25" s="289">
        <v>0.01</v>
      </c>
      <c r="M25" s="289">
        <v>0</v>
      </c>
      <c r="N25" s="289">
        <f t="shared" si="0"/>
        <v>0.01</v>
      </c>
      <c r="O25" s="288" t="s">
        <v>851</v>
      </c>
      <c r="P25" s="286">
        <v>10</v>
      </c>
      <c r="Q25" s="286">
        <v>0</v>
      </c>
      <c r="R25" s="286">
        <f t="shared" si="1"/>
        <v>10</v>
      </c>
      <c r="S25" s="288" t="s">
        <v>851</v>
      </c>
      <c r="T25" s="287">
        <f t="shared" si="2"/>
        <v>1000</v>
      </c>
    </row>
    <row r="26" spans="1:20">
      <c r="A26" s="288" t="s">
        <v>394</v>
      </c>
      <c r="B26" s="288" t="s">
        <v>838</v>
      </c>
      <c r="C26" s="288">
        <v>766</v>
      </c>
      <c r="D26" s="288" t="s">
        <v>389</v>
      </c>
      <c r="E26" s="288" t="s">
        <v>424</v>
      </c>
      <c r="G26" s="288" t="s">
        <v>40</v>
      </c>
      <c r="H26" s="285"/>
      <c r="I26" s="285"/>
      <c r="J26" s="285"/>
      <c r="L26" s="289">
        <v>0.09</v>
      </c>
      <c r="M26" s="289">
        <v>0</v>
      </c>
      <c r="N26" s="289">
        <f t="shared" si="0"/>
        <v>0.09</v>
      </c>
      <c r="O26" s="288" t="s">
        <v>852</v>
      </c>
      <c r="P26" s="286">
        <v>63</v>
      </c>
      <c r="Q26" s="286">
        <v>0</v>
      </c>
      <c r="R26" s="286">
        <f t="shared" si="1"/>
        <v>63</v>
      </c>
      <c r="S26" s="288" t="s">
        <v>852</v>
      </c>
      <c r="T26" s="287">
        <f t="shared" si="2"/>
        <v>700</v>
      </c>
    </row>
    <row r="27" spans="1:20">
      <c r="A27" s="288" t="s">
        <v>394</v>
      </c>
      <c r="B27" s="288" t="s">
        <v>838</v>
      </c>
      <c r="C27" s="288">
        <v>766</v>
      </c>
      <c r="D27" s="288" t="s">
        <v>389</v>
      </c>
      <c r="E27" s="288" t="s">
        <v>424</v>
      </c>
      <c r="G27" s="288" t="s">
        <v>40</v>
      </c>
      <c r="H27" s="285"/>
      <c r="I27" s="285"/>
      <c r="J27" s="285"/>
      <c r="L27" s="289">
        <v>0.05</v>
      </c>
      <c r="M27" s="289">
        <v>0</v>
      </c>
      <c r="N27" s="289">
        <f t="shared" si="0"/>
        <v>0.05</v>
      </c>
      <c r="O27" s="288" t="s">
        <v>853</v>
      </c>
      <c r="P27" s="286">
        <v>40</v>
      </c>
      <c r="Q27" s="286">
        <v>0</v>
      </c>
      <c r="R27" s="286">
        <f t="shared" si="1"/>
        <v>40</v>
      </c>
      <c r="S27" s="288" t="s">
        <v>853</v>
      </c>
      <c r="T27" s="287">
        <f t="shared" si="2"/>
        <v>800</v>
      </c>
    </row>
    <row r="28" spans="1:20">
      <c r="A28" s="288" t="s">
        <v>394</v>
      </c>
      <c r="B28" s="288" t="s">
        <v>838</v>
      </c>
      <c r="C28" s="288">
        <v>766</v>
      </c>
      <c r="D28" s="288" t="s">
        <v>389</v>
      </c>
      <c r="E28" s="288" t="s">
        <v>424</v>
      </c>
      <c r="G28" s="288" t="s">
        <v>40</v>
      </c>
      <c r="H28" s="285"/>
      <c r="I28" s="285"/>
      <c r="J28" s="285"/>
      <c r="L28" s="289">
        <v>0.03</v>
      </c>
      <c r="M28" s="289">
        <v>0</v>
      </c>
      <c r="N28" s="289">
        <f t="shared" si="0"/>
        <v>0.03</v>
      </c>
      <c r="O28" s="288" t="s">
        <v>854</v>
      </c>
      <c r="P28" s="286">
        <v>21</v>
      </c>
      <c r="Q28" s="286">
        <v>0</v>
      </c>
      <c r="R28" s="286">
        <f t="shared" si="1"/>
        <v>21</v>
      </c>
      <c r="S28" s="288" t="s">
        <v>854</v>
      </c>
      <c r="T28" s="287">
        <f t="shared" si="2"/>
        <v>700</v>
      </c>
    </row>
    <row r="29" spans="1:20">
      <c r="A29" s="288" t="s">
        <v>394</v>
      </c>
      <c r="B29" s="288" t="s">
        <v>838</v>
      </c>
      <c r="C29" s="288">
        <v>766</v>
      </c>
      <c r="D29" s="288" t="s">
        <v>389</v>
      </c>
      <c r="E29" s="288" t="s">
        <v>424</v>
      </c>
      <c r="G29" s="288" t="s">
        <v>40</v>
      </c>
      <c r="H29" s="285"/>
      <c r="I29" s="285"/>
      <c r="J29" s="285"/>
      <c r="L29" s="289">
        <v>0.05</v>
      </c>
      <c r="M29" s="289">
        <v>0</v>
      </c>
      <c r="N29" s="289">
        <f t="shared" si="0"/>
        <v>0.05</v>
      </c>
      <c r="O29" s="288" t="s">
        <v>855</v>
      </c>
      <c r="P29" s="286">
        <v>34</v>
      </c>
      <c r="Q29" s="286">
        <v>0</v>
      </c>
      <c r="R29" s="286">
        <f t="shared" si="1"/>
        <v>34</v>
      </c>
      <c r="S29" s="288" t="s">
        <v>855</v>
      </c>
      <c r="T29" s="287">
        <f t="shared" si="2"/>
        <v>680</v>
      </c>
    </row>
    <row r="30" spans="1:20">
      <c r="A30" s="288" t="s">
        <v>394</v>
      </c>
      <c r="B30" s="288" t="s">
        <v>838</v>
      </c>
      <c r="C30" s="288">
        <v>766</v>
      </c>
      <c r="D30" s="288" t="s">
        <v>389</v>
      </c>
      <c r="E30" s="288" t="s">
        <v>424</v>
      </c>
      <c r="G30" s="288" t="s">
        <v>40</v>
      </c>
      <c r="H30" s="285"/>
      <c r="I30" s="285"/>
      <c r="J30" s="285"/>
      <c r="L30" s="289">
        <v>0.33</v>
      </c>
      <c r="M30" s="289">
        <v>0</v>
      </c>
      <c r="N30" s="289">
        <f t="shared" si="0"/>
        <v>0.33</v>
      </c>
      <c r="O30" s="288" t="s">
        <v>856</v>
      </c>
      <c r="P30" s="286">
        <v>242</v>
      </c>
      <c r="Q30" s="286">
        <v>0</v>
      </c>
      <c r="R30" s="286">
        <f t="shared" si="1"/>
        <v>242</v>
      </c>
      <c r="S30" s="288" t="s">
        <v>856</v>
      </c>
      <c r="T30" s="287">
        <f t="shared" si="2"/>
        <v>733.33333333333326</v>
      </c>
    </row>
    <row r="31" spans="1:20">
      <c r="A31" s="288" t="s">
        <v>394</v>
      </c>
      <c r="B31" s="288" t="s">
        <v>838</v>
      </c>
      <c r="C31" s="288">
        <v>771</v>
      </c>
      <c r="D31" s="288" t="s">
        <v>389</v>
      </c>
      <c r="E31" s="288" t="s">
        <v>857</v>
      </c>
      <c r="G31" s="288" t="s">
        <v>37</v>
      </c>
      <c r="H31" s="285"/>
      <c r="I31" s="285"/>
      <c r="J31" s="285"/>
      <c r="L31" s="289">
        <v>1080.25</v>
      </c>
      <c r="M31" s="289">
        <v>0</v>
      </c>
      <c r="N31" s="289">
        <f t="shared" si="0"/>
        <v>1080.25</v>
      </c>
      <c r="O31" s="288" t="s">
        <v>858</v>
      </c>
      <c r="P31" s="286">
        <v>807955</v>
      </c>
      <c r="Q31" s="286">
        <v>0</v>
      </c>
      <c r="R31" s="286">
        <f t="shared" si="1"/>
        <v>807955</v>
      </c>
      <c r="S31" s="288" t="s">
        <v>858</v>
      </c>
      <c r="T31" s="287">
        <f t="shared" si="2"/>
        <v>747.93334876186066</v>
      </c>
    </row>
    <row r="32" spans="1:20">
      <c r="A32" s="288" t="s">
        <v>394</v>
      </c>
      <c r="B32" s="288" t="s">
        <v>838</v>
      </c>
      <c r="C32" s="288">
        <v>771</v>
      </c>
      <c r="D32" s="288" t="s">
        <v>389</v>
      </c>
      <c r="E32" s="288" t="s">
        <v>857</v>
      </c>
      <c r="G32" s="288" t="s">
        <v>37</v>
      </c>
      <c r="H32" s="285"/>
      <c r="I32" s="285"/>
      <c r="J32" s="285"/>
      <c r="L32" s="289">
        <v>1351.29</v>
      </c>
      <c r="M32" s="289">
        <v>0</v>
      </c>
      <c r="N32" s="289">
        <f t="shared" si="0"/>
        <v>1351.29</v>
      </c>
      <c r="O32" s="288" t="s">
        <v>859</v>
      </c>
      <c r="P32" s="286">
        <v>1010673</v>
      </c>
      <c r="Q32" s="286">
        <v>0</v>
      </c>
      <c r="R32" s="286">
        <f t="shared" si="1"/>
        <v>1010673</v>
      </c>
      <c r="S32" s="288" t="s">
        <v>859</v>
      </c>
      <c r="T32" s="287">
        <f t="shared" si="2"/>
        <v>747.93197611171547</v>
      </c>
    </row>
    <row r="33" spans="1:20">
      <c r="A33" s="288" t="s">
        <v>394</v>
      </c>
      <c r="B33" s="288" t="s">
        <v>838</v>
      </c>
      <c r="C33" s="288">
        <v>771</v>
      </c>
      <c r="D33" s="288" t="s">
        <v>389</v>
      </c>
      <c r="E33" s="288" t="s">
        <v>857</v>
      </c>
      <c r="G33" s="288" t="s">
        <v>37</v>
      </c>
      <c r="H33" s="285"/>
      <c r="I33" s="285"/>
      <c r="J33" s="285"/>
      <c r="L33" s="289">
        <v>31.45</v>
      </c>
      <c r="M33" s="289">
        <v>0</v>
      </c>
      <c r="N33" s="289">
        <f t="shared" si="0"/>
        <v>31.45</v>
      </c>
      <c r="O33" s="288" t="s">
        <v>860</v>
      </c>
      <c r="P33" s="286">
        <v>23523</v>
      </c>
      <c r="Q33" s="286">
        <v>0</v>
      </c>
      <c r="R33" s="286">
        <f t="shared" si="1"/>
        <v>23523</v>
      </c>
      <c r="S33" s="288" t="s">
        <v>860</v>
      </c>
      <c r="T33" s="287">
        <f t="shared" si="2"/>
        <v>747.94912559618444</v>
      </c>
    </row>
    <row r="34" spans="1:20">
      <c r="A34" s="288" t="s">
        <v>394</v>
      </c>
      <c r="B34" s="288" t="s">
        <v>838</v>
      </c>
      <c r="C34" s="288">
        <v>771</v>
      </c>
      <c r="D34" s="288" t="s">
        <v>389</v>
      </c>
      <c r="E34" s="288" t="s">
        <v>857</v>
      </c>
      <c r="G34" s="288" t="s">
        <v>37</v>
      </c>
      <c r="H34" s="285"/>
      <c r="I34" s="285"/>
      <c r="J34" s="285"/>
      <c r="L34" s="289">
        <v>192.5</v>
      </c>
      <c r="M34" s="289">
        <v>0</v>
      </c>
      <c r="N34" s="289">
        <f t="shared" si="0"/>
        <v>192.5</v>
      </c>
      <c r="O34" s="288" t="s">
        <v>861</v>
      </c>
      <c r="P34" s="286">
        <v>143980</v>
      </c>
      <c r="Q34" s="286">
        <v>0</v>
      </c>
      <c r="R34" s="286">
        <f t="shared" si="1"/>
        <v>143980</v>
      </c>
      <c r="S34" s="288" t="s">
        <v>861</v>
      </c>
      <c r="T34" s="287">
        <f t="shared" si="2"/>
        <v>747.9480519480519</v>
      </c>
    </row>
    <row r="35" spans="1:20">
      <c r="A35" s="288" t="s">
        <v>394</v>
      </c>
      <c r="B35" s="288" t="s">
        <v>838</v>
      </c>
      <c r="C35" s="288">
        <v>771</v>
      </c>
      <c r="D35" s="288" t="s">
        <v>389</v>
      </c>
      <c r="E35" s="288" t="s">
        <v>857</v>
      </c>
      <c r="G35" s="288" t="s">
        <v>37</v>
      </c>
      <c r="H35" s="285"/>
      <c r="I35" s="285"/>
      <c r="J35" s="285"/>
      <c r="L35" s="289">
        <v>88.2</v>
      </c>
      <c r="M35" s="289">
        <v>0</v>
      </c>
      <c r="N35" s="289">
        <f t="shared" si="0"/>
        <v>88.2</v>
      </c>
      <c r="O35" s="288" t="s">
        <v>862</v>
      </c>
      <c r="P35" s="286">
        <v>65970</v>
      </c>
      <c r="Q35" s="286">
        <v>0</v>
      </c>
      <c r="R35" s="286">
        <f t="shared" si="1"/>
        <v>65970</v>
      </c>
      <c r="S35" s="288" t="s">
        <v>862</v>
      </c>
      <c r="T35" s="287">
        <f t="shared" si="2"/>
        <v>747.9591836734694</v>
      </c>
    </row>
    <row r="36" spans="1:20">
      <c r="A36" s="288" t="s">
        <v>394</v>
      </c>
      <c r="B36" s="288" t="s">
        <v>838</v>
      </c>
      <c r="C36" s="288">
        <v>771</v>
      </c>
      <c r="D36" s="288" t="s">
        <v>389</v>
      </c>
      <c r="E36" s="288" t="s">
        <v>857</v>
      </c>
      <c r="G36" s="288" t="s">
        <v>37</v>
      </c>
      <c r="H36" s="285"/>
      <c r="I36" s="285"/>
      <c r="J36" s="285"/>
      <c r="L36" s="289">
        <v>2.2400000000000002</v>
      </c>
      <c r="M36" s="289">
        <v>0</v>
      </c>
      <c r="N36" s="289">
        <f t="shared" si="0"/>
        <v>2.2400000000000002</v>
      </c>
      <c r="O36" s="288" t="s">
        <v>863</v>
      </c>
      <c r="P36" s="286">
        <v>1679</v>
      </c>
      <c r="Q36" s="286">
        <v>0</v>
      </c>
      <c r="R36" s="286">
        <f t="shared" si="1"/>
        <v>1679</v>
      </c>
      <c r="S36" s="288" t="s">
        <v>863</v>
      </c>
      <c r="T36" s="287">
        <f t="shared" si="2"/>
        <v>749.55357142857133</v>
      </c>
    </row>
    <row r="37" spans="1:20">
      <c r="A37" s="288" t="s">
        <v>394</v>
      </c>
      <c r="B37" s="288" t="s">
        <v>838</v>
      </c>
      <c r="C37" s="288">
        <v>771</v>
      </c>
      <c r="D37" s="288" t="s">
        <v>389</v>
      </c>
      <c r="E37" s="288" t="s">
        <v>857</v>
      </c>
      <c r="G37" s="288" t="s">
        <v>37</v>
      </c>
      <c r="H37" s="285"/>
      <c r="I37" s="285"/>
      <c r="J37" s="285"/>
      <c r="L37" s="289">
        <v>214.1</v>
      </c>
      <c r="M37" s="289">
        <v>0</v>
      </c>
      <c r="N37" s="289">
        <f t="shared" si="0"/>
        <v>214.1</v>
      </c>
      <c r="O37" s="288" t="s">
        <v>864</v>
      </c>
      <c r="P37" s="286">
        <v>160133</v>
      </c>
      <c r="Q37" s="286">
        <v>0</v>
      </c>
      <c r="R37" s="286">
        <f t="shared" si="1"/>
        <v>160133</v>
      </c>
      <c r="S37" s="288" t="s">
        <v>864</v>
      </c>
      <c r="T37" s="287">
        <f t="shared" si="2"/>
        <v>747.93554413825314</v>
      </c>
    </row>
    <row r="38" spans="1:20">
      <c r="A38" s="288" t="s">
        <v>394</v>
      </c>
      <c r="B38" s="288" t="s">
        <v>838</v>
      </c>
      <c r="C38" s="288">
        <v>771</v>
      </c>
      <c r="D38" s="288" t="s">
        <v>389</v>
      </c>
      <c r="E38" s="288" t="s">
        <v>857</v>
      </c>
      <c r="G38" s="288" t="s">
        <v>37</v>
      </c>
      <c r="H38" s="285"/>
      <c r="I38" s="285"/>
      <c r="J38" s="285"/>
      <c r="L38" s="289">
        <v>21.69</v>
      </c>
      <c r="M38" s="289">
        <v>0</v>
      </c>
      <c r="N38" s="289">
        <f t="shared" si="0"/>
        <v>21.69</v>
      </c>
      <c r="O38" s="288" t="s">
        <v>865</v>
      </c>
      <c r="P38" s="286">
        <v>16219</v>
      </c>
      <c r="Q38" s="286">
        <v>0</v>
      </c>
      <c r="R38" s="286">
        <f t="shared" si="1"/>
        <v>16219</v>
      </c>
      <c r="S38" s="288" t="s">
        <v>865</v>
      </c>
      <c r="T38" s="287">
        <f t="shared" si="2"/>
        <v>747.76394651913324</v>
      </c>
    </row>
    <row r="39" spans="1:20">
      <c r="A39" s="288" t="s">
        <v>394</v>
      </c>
      <c r="B39" s="288" t="s">
        <v>838</v>
      </c>
      <c r="C39" s="288">
        <v>771</v>
      </c>
      <c r="D39" s="288" t="s">
        <v>389</v>
      </c>
      <c r="E39" s="288" t="s">
        <v>857</v>
      </c>
      <c r="G39" s="288" t="s">
        <v>37</v>
      </c>
      <c r="H39" s="285"/>
      <c r="I39" s="285"/>
      <c r="J39" s="285"/>
      <c r="L39" s="289">
        <v>0.47</v>
      </c>
      <c r="M39" s="289">
        <v>0</v>
      </c>
      <c r="N39" s="289">
        <f t="shared" si="0"/>
        <v>0.47</v>
      </c>
      <c r="O39" s="288" t="s">
        <v>866</v>
      </c>
      <c r="P39" s="286">
        <v>354</v>
      </c>
      <c r="Q39" s="286">
        <v>0</v>
      </c>
      <c r="R39" s="286">
        <f t="shared" si="1"/>
        <v>354</v>
      </c>
      <c r="S39" s="288" t="s">
        <v>866</v>
      </c>
      <c r="T39" s="287">
        <f t="shared" si="2"/>
        <v>753.19148936170222</v>
      </c>
    </row>
    <row r="40" spans="1:20">
      <c r="A40" s="288" t="s">
        <v>394</v>
      </c>
      <c r="B40" s="288" t="s">
        <v>838</v>
      </c>
      <c r="C40" s="288">
        <v>771</v>
      </c>
      <c r="D40" s="288" t="s">
        <v>389</v>
      </c>
      <c r="E40" s="288" t="s">
        <v>857</v>
      </c>
      <c r="G40" s="288" t="s">
        <v>37</v>
      </c>
      <c r="H40" s="285"/>
      <c r="I40" s="285"/>
      <c r="J40" s="285"/>
      <c r="L40" s="289">
        <v>404.94</v>
      </c>
      <c r="M40" s="289">
        <v>0</v>
      </c>
      <c r="N40" s="289">
        <f t="shared" si="0"/>
        <v>404.94</v>
      </c>
      <c r="O40" s="288" t="s">
        <v>867</v>
      </c>
      <c r="P40" s="286">
        <v>302869</v>
      </c>
      <c r="Q40" s="286">
        <v>0</v>
      </c>
      <c r="R40" s="286">
        <f t="shared" si="1"/>
        <v>302869</v>
      </c>
      <c r="S40" s="288" t="s">
        <v>867</v>
      </c>
      <c r="T40" s="287">
        <f t="shared" si="2"/>
        <v>747.93549661678276</v>
      </c>
    </row>
    <row r="41" spans="1:20">
      <c r="A41" s="288" t="s">
        <v>394</v>
      </c>
      <c r="B41" s="288" t="s">
        <v>838</v>
      </c>
      <c r="C41" s="288">
        <v>771</v>
      </c>
      <c r="D41" s="288" t="s">
        <v>389</v>
      </c>
      <c r="E41" s="288" t="s">
        <v>857</v>
      </c>
      <c r="G41" s="288" t="s">
        <v>37</v>
      </c>
      <c r="H41" s="285"/>
      <c r="I41" s="285"/>
      <c r="J41" s="285"/>
      <c r="L41" s="289">
        <v>3228.44</v>
      </c>
      <c r="M41" s="289">
        <v>0</v>
      </c>
      <c r="N41" s="289">
        <f t="shared" si="0"/>
        <v>3228.44</v>
      </c>
      <c r="O41" s="288" t="s">
        <v>868</v>
      </c>
      <c r="P41" s="286">
        <v>2414649</v>
      </c>
      <c r="Q41" s="286">
        <v>0</v>
      </c>
      <c r="R41" s="286">
        <f t="shared" si="1"/>
        <v>2414649</v>
      </c>
      <c r="S41" s="288" t="s">
        <v>868</v>
      </c>
      <c r="T41" s="287">
        <f t="shared" si="2"/>
        <v>747.93057947491661</v>
      </c>
    </row>
    <row r="42" spans="1:20">
      <c r="A42" s="288" t="s">
        <v>394</v>
      </c>
      <c r="B42" s="288" t="s">
        <v>614</v>
      </c>
      <c r="C42" s="288">
        <v>808</v>
      </c>
      <c r="D42" s="288" t="s">
        <v>389</v>
      </c>
      <c r="E42" s="288" t="s">
        <v>869</v>
      </c>
      <c r="G42" s="288" t="s">
        <v>37</v>
      </c>
      <c r="H42" s="285"/>
      <c r="I42" s="285"/>
      <c r="J42" s="285"/>
      <c r="L42" s="289">
        <v>0</v>
      </c>
      <c r="M42" s="289">
        <v>0</v>
      </c>
      <c r="N42" s="289">
        <f t="shared" si="0"/>
        <v>0</v>
      </c>
      <c r="O42" s="288" t="s">
        <v>425</v>
      </c>
      <c r="P42" s="286">
        <v>0</v>
      </c>
      <c r="Q42" s="286">
        <v>1</v>
      </c>
      <c r="R42" s="286">
        <f t="shared" si="1"/>
        <v>-1</v>
      </c>
      <c r="S42" s="288" t="s">
        <v>425</v>
      </c>
      <c r="T42" s="287" t="e">
        <f t="shared" si="2"/>
        <v>#DIV/0!</v>
      </c>
    </row>
    <row r="43" spans="1:20">
      <c r="A43" s="288" t="s">
        <v>394</v>
      </c>
      <c r="B43" s="288" t="s">
        <v>614</v>
      </c>
      <c r="C43" s="288">
        <v>808</v>
      </c>
      <c r="D43" s="288" t="s">
        <v>389</v>
      </c>
      <c r="E43" s="288" t="s">
        <v>869</v>
      </c>
      <c r="G43" s="288" t="s">
        <v>37</v>
      </c>
      <c r="H43" s="285"/>
      <c r="I43" s="285"/>
      <c r="J43" s="285"/>
      <c r="L43" s="289">
        <v>0</v>
      </c>
      <c r="M43" s="289">
        <v>0</v>
      </c>
      <c r="N43" s="289">
        <f t="shared" si="0"/>
        <v>0</v>
      </c>
      <c r="O43" s="288" t="s">
        <v>425</v>
      </c>
      <c r="P43" s="286">
        <v>0</v>
      </c>
      <c r="Q43" s="286">
        <v>1</v>
      </c>
      <c r="R43" s="286">
        <f t="shared" si="1"/>
        <v>-1</v>
      </c>
      <c r="S43" s="288" t="s">
        <v>425</v>
      </c>
      <c r="T43" s="287" t="e">
        <f t="shared" si="2"/>
        <v>#DIV/0!</v>
      </c>
    </row>
    <row r="44" spans="1:20">
      <c r="A44" s="288" t="s">
        <v>394</v>
      </c>
      <c r="B44" s="288" t="s">
        <v>614</v>
      </c>
      <c r="C44" s="288">
        <v>808</v>
      </c>
      <c r="D44" s="288" t="s">
        <v>389</v>
      </c>
      <c r="E44" s="288" t="s">
        <v>869</v>
      </c>
      <c r="G44" s="288" t="s">
        <v>37</v>
      </c>
      <c r="H44" s="285"/>
      <c r="I44" s="285"/>
      <c r="J44" s="285"/>
      <c r="L44" s="289">
        <v>0</v>
      </c>
      <c r="M44" s="289">
        <v>0</v>
      </c>
      <c r="N44" s="289">
        <f t="shared" si="0"/>
        <v>0</v>
      </c>
      <c r="O44" s="288" t="s">
        <v>425</v>
      </c>
      <c r="P44" s="286">
        <v>0</v>
      </c>
      <c r="Q44" s="286">
        <v>1</v>
      </c>
      <c r="R44" s="286">
        <f t="shared" si="1"/>
        <v>-1</v>
      </c>
      <c r="S44" s="288" t="s">
        <v>425</v>
      </c>
      <c r="T44" s="287" t="e">
        <f t="shared" si="2"/>
        <v>#DIV/0!</v>
      </c>
    </row>
    <row r="45" spans="1:20">
      <c r="A45" s="288" t="s">
        <v>395</v>
      </c>
      <c r="B45" s="288" t="s">
        <v>838</v>
      </c>
      <c r="C45" s="288">
        <v>764</v>
      </c>
      <c r="D45" s="288" t="s">
        <v>389</v>
      </c>
      <c r="E45" s="288" t="s">
        <v>870</v>
      </c>
      <c r="G45" s="288" t="s">
        <v>15</v>
      </c>
      <c r="H45" s="285"/>
      <c r="I45" s="285"/>
      <c r="J45" s="285"/>
      <c r="L45" s="289">
        <v>87.08</v>
      </c>
      <c r="M45" s="289">
        <v>0</v>
      </c>
      <c r="N45" s="289">
        <f t="shared" si="0"/>
        <v>87.08</v>
      </c>
      <c r="O45" s="288" t="s">
        <v>871</v>
      </c>
      <c r="P45" s="286">
        <v>63661</v>
      </c>
      <c r="Q45" s="286">
        <v>0</v>
      </c>
      <c r="R45" s="286">
        <f t="shared" si="1"/>
        <v>63661</v>
      </c>
      <c r="S45" s="288" t="s">
        <v>871</v>
      </c>
      <c r="T45" s="287">
        <f t="shared" si="2"/>
        <v>731.06338998621959</v>
      </c>
    </row>
    <row r="46" spans="1:20">
      <c r="A46" s="288" t="s">
        <v>395</v>
      </c>
      <c r="B46" s="288" t="s">
        <v>838</v>
      </c>
      <c r="C46" s="288">
        <v>764</v>
      </c>
      <c r="D46" s="288" t="s">
        <v>389</v>
      </c>
      <c r="E46" s="288" t="s">
        <v>870</v>
      </c>
      <c r="G46" s="288" t="s">
        <v>15</v>
      </c>
      <c r="H46" s="285"/>
      <c r="I46" s="285"/>
      <c r="J46" s="285"/>
      <c r="L46" s="289">
        <v>0.4</v>
      </c>
      <c r="M46" s="289">
        <v>0</v>
      </c>
      <c r="N46" s="289">
        <f t="shared" si="0"/>
        <v>0.4</v>
      </c>
      <c r="O46" s="288" t="s">
        <v>872</v>
      </c>
      <c r="P46" s="286">
        <v>293</v>
      </c>
      <c r="Q46" s="286">
        <v>0</v>
      </c>
      <c r="R46" s="286">
        <f t="shared" si="1"/>
        <v>293</v>
      </c>
      <c r="S46" s="288" t="s">
        <v>872</v>
      </c>
      <c r="T46" s="287">
        <f t="shared" si="2"/>
        <v>732.5</v>
      </c>
    </row>
    <row r="47" spans="1:20">
      <c r="A47" s="288" t="s">
        <v>395</v>
      </c>
      <c r="B47" s="288" t="s">
        <v>838</v>
      </c>
      <c r="C47" s="288">
        <v>764</v>
      </c>
      <c r="D47" s="288" t="s">
        <v>389</v>
      </c>
      <c r="E47" s="288" t="s">
        <v>870</v>
      </c>
      <c r="G47" s="288" t="s">
        <v>15</v>
      </c>
      <c r="H47" s="285"/>
      <c r="I47" s="285"/>
      <c r="J47" s="285"/>
      <c r="L47" s="289">
        <v>110.52</v>
      </c>
      <c r="M47" s="289">
        <v>0</v>
      </c>
      <c r="N47" s="289">
        <f t="shared" si="0"/>
        <v>110.52</v>
      </c>
      <c r="O47" s="288" t="s">
        <v>873</v>
      </c>
      <c r="P47" s="286">
        <v>80801</v>
      </c>
      <c r="Q47" s="286">
        <v>0</v>
      </c>
      <c r="R47" s="286">
        <f t="shared" si="1"/>
        <v>80801</v>
      </c>
      <c r="S47" s="288" t="s">
        <v>873</v>
      </c>
      <c r="T47" s="287">
        <f t="shared" si="2"/>
        <v>731.09844372059354</v>
      </c>
    </row>
    <row r="48" spans="1:20">
      <c r="A48" s="288" t="s">
        <v>395</v>
      </c>
      <c r="B48" s="288" t="s">
        <v>838</v>
      </c>
      <c r="C48" s="288">
        <v>764</v>
      </c>
      <c r="D48" s="288" t="s">
        <v>389</v>
      </c>
      <c r="E48" s="288" t="s">
        <v>870</v>
      </c>
      <c r="G48" s="288" t="s">
        <v>15</v>
      </c>
      <c r="H48" s="285"/>
      <c r="I48" s="285"/>
      <c r="J48" s="285"/>
      <c r="L48" s="289">
        <v>2.6</v>
      </c>
      <c r="M48" s="289">
        <v>0</v>
      </c>
      <c r="N48" s="289">
        <f t="shared" si="0"/>
        <v>2.6</v>
      </c>
      <c r="O48" s="288" t="s">
        <v>874</v>
      </c>
      <c r="P48" s="286">
        <v>1902</v>
      </c>
      <c r="Q48" s="286">
        <v>0</v>
      </c>
      <c r="R48" s="286">
        <f t="shared" si="1"/>
        <v>1902</v>
      </c>
      <c r="S48" s="288" t="s">
        <v>874</v>
      </c>
      <c r="T48" s="287">
        <f t="shared" si="2"/>
        <v>731.53846153846155</v>
      </c>
    </row>
    <row r="49" spans="1:20">
      <c r="A49" s="288" t="s">
        <v>395</v>
      </c>
      <c r="B49" s="288" t="s">
        <v>838</v>
      </c>
      <c r="C49" s="288">
        <v>764</v>
      </c>
      <c r="D49" s="288" t="s">
        <v>389</v>
      </c>
      <c r="E49" s="288" t="s">
        <v>870</v>
      </c>
      <c r="G49" s="288" t="s">
        <v>15</v>
      </c>
      <c r="H49" s="285"/>
      <c r="I49" s="285"/>
      <c r="J49" s="285"/>
      <c r="L49" s="289">
        <v>858.89</v>
      </c>
      <c r="M49" s="289">
        <v>0</v>
      </c>
      <c r="N49" s="289">
        <f t="shared" si="0"/>
        <v>858.89</v>
      </c>
      <c r="O49" s="288" t="s">
        <v>875</v>
      </c>
      <c r="P49" s="286">
        <v>627931</v>
      </c>
      <c r="Q49" s="286">
        <v>0</v>
      </c>
      <c r="R49" s="286">
        <f t="shared" si="1"/>
        <v>627931</v>
      </c>
      <c r="S49" s="288" t="s">
        <v>875</v>
      </c>
      <c r="T49" s="287">
        <f t="shared" si="2"/>
        <v>731.09594942309263</v>
      </c>
    </row>
    <row r="50" spans="1:20">
      <c r="A50" s="288" t="s">
        <v>395</v>
      </c>
      <c r="B50" s="288" t="s">
        <v>838</v>
      </c>
      <c r="C50" s="288">
        <v>764</v>
      </c>
      <c r="D50" s="288" t="s">
        <v>389</v>
      </c>
      <c r="E50" s="288" t="s">
        <v>870</v>
      </c>
      <c r="G50" s="288" t="s">
        <v>15</v>
      </c>
      <c r="H50" s="285"/>
      <c r="I50" s="285"/>
      <c r="J50" s="285"/>
      <c r="L50" s="289">
        <v>1.69</v>
      </c>
      <c r="M50" s="289">
        <v>0</v>
      </c>
      <c r="N50" s="289">
        <f t="shared" si="0"/>
        <v>1.69</v>
      </c>
      <c r="O50" s="288" t="s">
        <v>876</v>
      </c>
      <c r="P50" s="286">
        <v>1232</v>
      </c>
      <c r="Q50" s="286">
        <v>0</v>
      </c>
      <c r="R50" s="286">
        <f t="shared" si="1"/>
        <v>1232</v>
      </c>
      <c r="S50" s="288" t="s">
        <v>876</v>
      </c>
      <c r="T50" s="287">
        <f t="shared" si="2"/>
        <v>728.99408284023673</v>
      </c>
    </row>
    <row r="51" spans="1:20">
      <c r="A51" s="288" t="s">
        <v>395</v>
      </c>
      <c r="B51" s="288" t="s">
        <v>838</v>
      </c>
      <c r="C51" s="288">
        <v>764</v>
      </c>
      <c r="D51" s="288" t="s">
        <v>389</v>
      </c>
      <c r="E51" s="288" t="s">
        <v>870</v>
      </c>
      <c r="G51" s="288" t="s">
        <v>15</v>
      </c>
      <c r="H51" s="285"/>
      <c r="I51" s="285"/>
      <c r="J51" s="285"/>
      <c r="L51" s="289">
        <v>9071.5499999999993</v>
      </c>
      <c r="M51" s="289">
        <v>0</v>
      </c>
      <c r="N51" s="289">
        <f t="shared" si="0"/>
        <v>9071.5499999999993</v>
      </c>
      <c r="O51" s="288" t="s">
        <v>877</v>
      </c>
      <c r="P51" s="286">
        <v>6632211</v>
      </c>
      <c r="Q51" s="286">
        <v>0</v>
      </c>
      <c r="R51" s="286">
        <f t="shared" si="1"/>
        <v>6632211</v>
      </c>
      <c r="S51" s="288" t="s">
        <v>877</v>
      </c>
      <c r="T51" s="287">
        <f t="shared" si="2"/>
        <v>731.10008763662222</v>
      </c>
    </row>
    <row r="52" spans="1:20">
      <c r="A52" s="288" t="s">
        <v>395</v>
      </c>
      <c r="B52" s="288" t="s">
        <v>838</v>
      </c>
      <c r="C52" s="288">
        <v>764</v>
      </c>
      <c r="D52" s="288" t="s">
        <v>389</v>
      </c>
      <c r="E52" s="288" t="s">
        <v>870</v>
      </c>
      <c r="G52" s="288" t="s">
        <v>15</v>
      </c>
      <c r="H52" s="285"/>
      <c r="I52" s="285"/>
      <c r="J52" s="285"/>
      <c r="L52" s="289">
        <v>619.64</v>
      </c>
      <c r="M52" s="289">
        <v>0</v>
      </c>
      <c r="N52" s="289">
        <f t="shared" si="0"/>
        <v>619.64</v>
      </c>
      <c r="O52" s="288" t="s">
        <v>878</v>
      </c>
      <c r="P52" s="286">
        <v>453022</v>
      </c>
      <c r="Q52" s="286">
        <v>0</v>
      </c>
      <c r="R52" s="286">
        <f t="shared" si="1"/>
        <v>453022</v>
      </c>
      <c r="S52" s="288" t="s">
        <v>878</v>
      </c>
      <c r="T52" s="287">
        <f t="shared" si="2"/>
        <v>731.10515783358085</v>
      </c>
    </row>
    <row r="53" spans="1:20">
      <c r="A53" s="288" t="s">
        <v>395</v>
      </c>
      <c r="B53" s="288" t="s">
        <v>838</v>
      </c>
      <c r="C53" s="288">
        <v>764</v>
      </c>
      <c r="D53" s="288" t="s">
        <v>389</v>
      </c>
      <c r="E53" s="288" t="s">
        <v>870</v>
      </c>
      <c r="G53" s="288" t="s">
        <v>15</v>
      </c>
      <c r="H53" s="285"/>
      <c r="I53" s="285"/>
      <c r="J53" s="285"/>
      <c r="L53" s="289">
        <v>30.07</v>
      </c>
      <c r="M53" s="289">
        <v>0</v>
      </c>
      <c r="N53" s="289">
        <f t="shared" si="0"/>
        <v>30.07</v>
      </c>
      <c r="O53" s="288" t="s">
        <v>879</v>
      </c>
      <c r="P53" s="286">
        <v>21986</v>
      </c>
      <c r="Q53" s="286">
        <v>0</v>
      </c>
      <c r="R53" s="286">
        <f t="shared" si="1"/>
        <v>21986</v>
      </c>
      <c r="S53" s="288" t="s">
        <v>879</v>
      </c>
      <c r="T53" s="287">
        <f t="shared" si="2"/>
        <v>731.1606252078484</v>
      </c>
    </row>
    <row r="54" spans="1:20">
      <c r="A54" s="288" t="s">
        <v>395</v>
      </c>
      <c r="B54" s="288" t="s">
        <v>838</v>
      </c>
      <c r="C54" s="288">
        <v>764</v>
      </c>
      <c r="D54" s="288" t="s">
        <v>389</v>
      </c>
      <c r="E54" s="288" t="s">
        <v>870</v>
      </c>
      <c r="G54" s="288" t="s">
        <v>15</v>
      </c>
      <c r="H54" s="285"/>
      <c r="I54" s="285"/>
      <c r="J54" s="285"/>
      <c r="L54" s="289">
        <v>0.09</v>
      </c>
      <c r="M54" s="289">
        <v>0</v>
      </c>
      <c r="N54" s="289">
        <f t="shared" si="0"/>
        <v>0.09</v>
      </c>
      <c r="O54" s="288" t="s">
        <v>880</v>
      </c>
      <c r="P54" s="286">
        <v>68</v>
      </c>
      <c r="Q54" s="286">
        <v>0</v>
      </c>
      <c r="R54" s="286">
        <f t="shared" si="1"/>
        <v>68</v>
      </c>
      <c r="S54" s="288" t="s">
        <v>880</v>
      </c>
      <c r="T54" s="287">
        <f t="shared" si="2"/>
        <v>755.55555555555554</v>
      </c>
    </row>
    <row r="55" spans="1:20">
      <c r="A55" s="288" t="s">
        <v>395</v>
      </c>
      <c r="B55" s="288" t="s">
        <v>838</v>
      </c>
      <c r="C55" s="288">
        <v>764</v>
      </c>
      <c r="D55" s="288" t="s">
        <v>389</v>
      </c>
      <c r="E55" s="288" t="s">
        <v>870</v>
      </c>
      <c r="G55" s="288" t="s">
        <v>15</v>
      </c>
      <c r="H55" s="285"/>
      <c r="I55" s="285"/>
      <c r="J55" s="285"/>
      <c r="L55" s="289">
        <v>24.93</v>
      </c>
      <c r="M55" s="289">
        <v>0</v>
      </c>
      <c r="N55" s="289">
        <f t="shared" si="0"/>
        <v>24.93</v>
      </c>
      <c r="O55" s="288" t="s">
        <v>881</v>
      </c>
      <c r="P55" s="286">
        <v>18223</v>
      </c>
      <c r="Q55" s="286">
        <v>0</v>
      </c>
      <c r="R55" s="286">
        <f t="shared" si="1"/>
        <v>18223</v>
      </c>
      <c r="S55" s="288" t="s">
        <v>881</v>
      </c>
      <c r="T55" s="287">
        <f t="shared" si="2"/>
        <v>730.96670677898112</v>
      </c>
    </row>
    <row r="56" spans="1:20">
      <c r="A56" s="288" t="s">
        <v>395</v>
      </c>
      <c r="B56" s="288" t="s">
        <v>838</v>
      </c>
      <c r="C56" s="288">
        <v>764</v>
      </c>
      <c r="D56" s="288" t="s">
        <v>389</v>
      </c>
      <c r="E56" s="288" t="s">
        <v>870</v>
      </c>
      <c r="G56" s="288" t="s">
        <v>15</v>
      </c>
      <c r="H56" s="285"/>
      <c r="I56" s="285"/>
      <c r="J56" s="285"/>
      <c r="L56" s="289">
        <v>9.31</v>
      </c>
      <c r="M56" s="289">
        <v>0</v>
      </c>
      <c r="N56" s="289">
        <f t="shared" si="0"/>
        <v>9.31</v>
      </c>
      <c r="O56" s="288" t="s">
        <v>882</v>
      </c>
      <c r="P56" s="286">
        <v>6804</v>
      </c>
      <c r="Q56" s="286">
        <v>0</v>
      </c>
      <c r="R56" s="286">
        <f t="shared" si="1"/>
        <v>6804</v>
      </c>
      <c r="S56" s="288" t="s">
        <v>882</v>
      </c>
      <c r="T56" s="287">
        <f t="shared" si="2"/>
        <v>730.82706766917295</v>
      </c>
    </row>
    <row r="57" spans="1:20">
      <c r="A57" s="288" t="s">
        <v>395</v>
      </c>
      <c r="B57" s="288" t="s">
        <v>838</v>
      </c>
      <c r="C57" s="288">
        <v>764</v>
      </c>
      <c r="D57" s="288" t="s">
        <v>389</v>
      </c>
      <c r="E57" s="288" t="s">
        <v>870</v>
      </c>
      <c r="G57" s="288" t="s">
        <v>15</v>
      </c>
      <c r="H57" s="285"/>
      <c r="I57" s="285"/>
      <c r="J57" s="285"/>
      <c r="L57" s="289">
        <v>11983.7</v>
      </c>
      <c r="M57" s="289">
        <v>0</v>
      </c>
      <c r="N57" s="289">
        <f t="shared" si="0"/>
        <v>11983.7</v>
      </c>
      <c r="O57" s="288" t="s">
        <v>883</v>
      </c>
      <c r="P57" s="286">
        <v>8761283</v>
      </c>
      <c r="Q57" s="286">
        <v>0</v>
      </c>
      <c r="R57" s="286">
        <f t="shared" si="1"/>
        <v>8761283</v>
      </c>
      <c r="S57" s="288" t="s">
        <v>883</v>
      </c>
      <c r="T57" s="287">
        <f t="shared" si="2"/>
        <v>731.09999415873222</v>
      </c>
    </row>
    <row r="58" spans="1:20">
      <c r="A58" s="288" t="s">
        <v>395</v>
      </c>
      <c r="B58" s="288" t="s">
        <v>838</v>
      </c>
      <c r="C58" s="288">
        <v>764</v>
      </c>
      <c r="D58" s="288" t="s">
        <v>389</v>
      </c>
      <c r="E58" s="288" t="s">
        <v>870</v>
      </c>
      <c r="G58" s="288" t="s">
        <v>15</v>
      </c>
      <c r="H58" s="285"/>
      <c r="I58" s="285"/>
      <c r="J58" s="285"/>
      <c r="L58" s="289">
        <v>1.54</v>
      </c>
      <c r="M58" s="289">
        <v>0</v>
      </c>
      <c r="N58" s="289">
        <f t="shared" si="0"/>
        <v>1.54</v>
      </c>
      <c r="O58" s="288" t="s">
        <v>884</v>
      </c>
      <c r="P58" s="286">
        <v>1128</v>
      </c>
      <c r="Q58" s="286">
        <v>0</v>
      </c>
      <c r="R58" s="286">
        <f t="shared" si="1"/>
        <v>1128</v>
      </c>
      <c r="S58" s="288" t="s">
        <v>884</v>
      </c>
      <c r="T58" s="287">
        <f t="shared" si="2"/>
        <v>732.46753246753246</v>
      </c>
    </row>
    <row r="59" spans="1:20">
      <c r="A59" s="288" t="s">
        <v>395</v>
      </c>
      <c r="B59" s="288" t="s">
        <v>838</v>
      </c>
      <c r="C59" s="288">
        <v>764</v>
      </c>
      <c r="D59" s="288" t="s">
        <v>389</v>
      </c>
      <c r="E59" s="288" t="s">
        <v>870</v>
      </c>
      <c r="G59" s="288" t="s">
        <v>15</v>
      </c>
      <c r="H59" s="285"/>
      <c r="I59" s="285"/>
      <c r="J59" s="285"/>
      <c r="L59" s="289">
        <v>8.61</v>
      </c>
      <c r="M59" s="289">
        <v>0</v>
      </c>
      <c r="N59" s="289">
        <f t="shared" si="0"/>
        <v>8.61</v>
      </c>
      <c r="O59" s="288" t="s">
        <v>885</v>
      </c>
      <c r="P59" s="286">
        <v>6293</v>
      </c>
      <c r="Q59" s="286">
        <v>0</v>
      </c>
      <c r="R59" s="286">
        <f t="shared" si="1"/>
        <v>6293</v>
      </c>
      <c r="S59" s="288" t="s">
        <v>885</v>
      </c>
      <c r="T59" s="287">
        <f t="shared" si="2"/>
        <v>730.89430894308953</v>
      </c>
    </row>
    <row r="60" spans="1:20">
      <c r="A60" s="288" t="s">
        <v>395</v>
      </c>
      <c r="B60" s="288" t="s">
        <v>838</v>
      </c>
      <c r="C60" s="288">
        <v>764</v>
      </c>
      <c r="D60" s="288" t="s">
        <v>389</v>
      </c>
      <c r="E60" s="288" t="s">
        <v>870</v>
      </c>
      <c r="G60" s="288" t="s">
        <v>15</v>
      </c>
      <c r="H60" s="285"/>
      <c r="I60" s="285"/>
      <c r="J60" s="285"/>
      <c r="L60" s="289">
        <v>291.27</v>
      </c>
      <c r="M60" s="289">
        <v>0</v>
      </c>
      <c r="N60" s="289">
        <f t="shared" si="0"/>
        <v>291.27</v>
      </c>
      <c r="O60" s="288" t="s">
        <v>886</v>
      </c>
      <c r="P60" s="286">
        <v>212948</v>
      </c>
      <c r="Q60" s="286">
        <v>0</v>
      </c>
      <c r="R60" s="286">
        <f t="shared" si="1"/>
        <v>212948</v>
      </c>
      <c r="S60" s="288" t="s">
        <v>886</v>
      </c>
      <c r="T60" s="287">
        <f t="shared" si="2"/>
        <v>731.10172692003982</v>
      </c>
    </row>
    <row r="61" spans="1:20">
      <c r="A61" s="288" t="s">
        <v>395</v>
      </c>
      <c r="B61" s="288" t="s">
        <v>838</v>
      </c>
      <c r="C61" s="288">
        <v>767</v>
      </c>
      <c r="D61" s="288" t="s">
        <v>389</v>
      </c>
      <c r="E61" s="288" t="s">
        <v>887</v>
      </c>
      <c r="G61" s="288" t="s">
        <v>33</v>
      </c>
      <c r="H61" s="285"/>
      <c r="I61" s="285"/>
      <c r="J61" s="285"/>
      <c r="L61" s="289">
        <v>0.36</v>
      </c>
      <c r="M61" s="289">
        <v>0</v>
      </c>
      <c r="N61" s="289">
        <f t="shared" si="0"/>
        <v>0.36</v>
      </c>
      <c r="O61" s="288" t="s">
        <v>888</v>
      </c>
      <c r="P61" s="286">
        <v>264</v>
      </c>
      <c r="Q61" s="286">
        <v>0</v>
      </c>
      <c r="R61" s="286">
        <f t="shared" si="1"/>
        <v>264</v>
      </c>
      <c r="S61" s="288" t="s">
        <v>888</v>
      </c>
      <c r="T61" s="287">
        <f t="shared" si="2"/>
        <v>733.33333333333337</v>
      </c>
    </row>
    <row r="62" spans="1:20">
      <c r="A62" s="288" t="s">
        <v>395</v>
      </c>
      <c r="B62" s="288" t="s">
        <v>838</v>
      </c>
      <c r="C62" s="288">
        <v>767</v>
      </c>
      <c r="D62" s="288" t="s">
        <v>389</v>
      </c>
      <c r="E62" s="288" t="s">
        <v>887</v>
      </c>
      <c r="G62" s="288" t="s">
        <v>33</v>
      </c>
      <c r="H62" s="285"/>
      <c r="I62" s="285"/>
      <c r="J62" s="285"/>
      <c r="L62" s="289">
        <v>5.51</v>
      </c>
      <c r="M62" s="289">
        <v>0</v>
      </c>
      <c r="N62" s="289">
        <f t="shared" si="0"/>
        <v>5.51</v>
      </c>
      <c r="O62" s="288" t="s">
        <v>889</v>
      </c>
      <c r="P62" s="286">
        <v>4055</v>
      </c>
      <c r="Q62" s="286">
        <v>0</v>
      </c>
      <c r="R62" s="286">
        <f t="shared" si="1"/>
        <v>4055</v>
      </c>
      <c r="S62" s="288" t="s">
        <v>889</v>
      </c>
      <c r="T62" s="287">
        <f t="shared" si="2"/>
        <v>735.93466424682401</v>
      </c>
    </row>
    <row r="63" spans="1:20">
      <c r="A63" s="288" t="s">
        <v>395</v>
      </c>
      <c r="B63" s="288" t="s">
        <v>838</v>
      </c>
      <c r="C63" s="288">
        <v>767</v>
      </c>
      <c r="D63" s="288" t="s">
        <v>389</v>
      </c>
      <c r="E63" s="288" t="s">
        <v>887</v>
      </c>
      <c r="G63" s="288" t="s">
        <v>33</v>
      </c>
      <c r="H63" s="285"/>
      <c r="I63" s="285"/>
      <c r="J63" s="285"/>
      <c r="L63" s="289">
        <v>51.37</v>
      </c>
      <c r="M63" s="289">
        <v>0</v>
      </c>
      <c r="N63" s="289">
        <f t="shared" si="0"/>
        <v>51.37</v>
      </c>
      <c r="O63" s="288" t="s">
        <v>890</v>
      </c>
      <c r="P63" s="286">
        <v>37775</v>
      </c>
      <c r="Q63" s="286">
        <v>0</v>
      </c>
      <c r="R63" s="286">
        <f t="shared" si="1"/>
        <v>37775</v>
      </c>
      <c r="S63" s="288" t="s">
        <v>890</v>
      </c>
      <c r="T63" s="287">
        <f t="shared" si="2"/>
        <v>735.35137239634037</v>
      </c>
    </row>
    <row r="64" spans="1:20">
      <c r="A64" s="288" t="s">
        <v>395</v>
      </c>
      <c r="B64" s="288" t="s">
        <v>838</v>
      </c>
      <c r="C64" s="288">
        <v>767</v>
      </c>
      <c r="D64" s="288" t="s">
        <v>389</v>
      </c>
      <c r="E64" s="288" t="s">
        <v>887</v>
      </c>
      <c r="G64" s="288" t="s">
        <v>33</v>
      </c>
      <c r="H64" s="285"/>
      <c r="I64" s="285"/>
      <c r="J64" s="285"/>
      <c r="L64" s="289">
        <v>0.02</v>
      </c>
      <c r="M64" s="289">
        <v>0</v>
      </c>
      <c r="N64" s="289">
        <f t="shared" si="0"/>
        <v>0.02</v>
      </c>
      <c r="O64" s="288" t="s">
        <v>891</v>
      </c>
      <c r="P64" s="286">
        <v>14</v>
      </c>
      <c r="Q64" s="286">
        <v>0</v>
      </c>
      <c r="R64" s="286">
        <f t="shared" si="1"/>
        <v>14</v>
      </c>
      <c r="S64" s="288" t="s">
        <v>891</v>
      </c>
      <c r="T64" s="287">
        <f t="shared" si="2"/>
        <v>700</v>
      </c>
    </row>
    <row r="65" spans="1:20">
      <c r="A65" s="288" t="s">
        <v>395</v>
      </c>
      <c r="B65" s="288" t="s">
        <v>838</v>
      </c>
      <c r="C65" s="288">
        <v>767</v>
      </c>
      <c r="D65" s="288" t="s">
        <v>389</v>
      </c>
      <c r="E65" s="288" t="s">
        <v>887</v>
      </c>
      <c r="G65" s="288" t="s">
        <v>33</v>
      </c>
      <c r="H65" s="285"/>
      <c r="I65" s="285"/>
      <c r="J65" s="285"/>
      <c r="L65" s="289">
        <v>2.27</v>
      </c>
      <c r="M65" s="289">
        <v>0</v>
      </c>
      <c r="N65" s="289">
        <f t="shared" si="0"/>
        <v>2.27</v>
      </c>
      <c r="O65" s="288" t="s">
        <v>892</v>
      </c>
      <c r="P65" s="286">
        <v>1666</v>
      </c>
      <c r="Q65" s="286">
        <v>0</v>
      </c>
      <c r="R65" s="286">
        <f t="shared" si="1"/>
        <v>1666</v>
      </c>
      <c r="S65" s="288" t="s">
        <v>892</v>
      </c>
      <c r="T65" s="287">
        <f t="shared" si="2"/>
        <v>733.92070484581495</v>
      </c>
    </row>
    <row r="66" spans="1:20">
      <c r="A66" s="288" t="s">
        <v>395</v>
      </c>
      <c r="B66" s="288" t="s">
        <v>838</v>
      </c>
      <c r="C66" s="288">
        <v>767</v>
      </c>
      <c r="D66" s="288" t="s">
        <v>389</v>
      </c>
      <c r="E66" s="288" t="s">
        <v>887</v>
      </c>
      <c r="G66" s="288" t="s">
        <v>33</v>
      </c>
      <c r="H66" s="285"/>
      <c r="I66" s="285"/>
      <c r="J66" s="285"/>
      <c r="L66" s="289">
        <v>1821.29</v>
      </c>
      <c r="M66" s="289">
        <v>0</v>
      </c>
      <c r="N66" s="289">
        <f t="shared" si="0"/>
        <v>1821.29</v>
      </c>
      <c r="O66" s="288" t="s">
        <v>893</v>
      </c>
      <c r="P66" s="286">
        <v>1339161</v>
      </c>
      <c r="Q66" s="286">
        <v>0</v>
      </c>
      <c r="R66" s="286">
        <f t="shared" si="1"/>
        <v>1339161</v>
      </c>
      <c r="S66" s="288" t="s">
        <v>893</v>
      </c>
      <c r="T66" s="287">
        <f t="shared" si="2"/>
        <v>735.28158612851337</v>
      </c>
    </row>
    <row r="67" spans="1:20">
      <c r="A67" s="288" t="s">
        <v>395</v>
      </c>
      <c r="B67" s="288" t="s">
        <v>838</v>
      </c>
      <c r="C67" s="288">
        <v>767</v>
      </c>
      <c r="D67" s="288" t="s">
        <v>389</v>
      </c>
      <c r="E67" s="288" t="s">
        <v>887</v>
      </c>
      <c r="G67" s="288" t="s">
        <v>33</v>
      </c>
      <c r="H67" s="285"/>
      <c r="I67" s="285"/>
      <c r="J67" s="285"/>
      <c r="L67" s="289">
        <v>0.02</v>
      </c>
      <c r="M67" s="289">
        <v>0</v>
      </c>
      <c r="N67" s="289">
        <f t="shared" si="0"/>
        <v>0.02</v>
      </c>
      <c r="O67" s="288" t="s">
        <v>894</v>
      </c>
      <c r="P67" s="286">
        <v>14</v>
      </c>
      <c r="Q67" s="286">
        <v>0</v>
      </c>
      <c r="R67" s="286">
        <f t="shared" si="1"/>
        <v>14</v>
      </c>
      <c r="S67" s="288" t="s">
        <v>894</v>
      </c>
      <c r="T67" s="287">
        <f t="shared" si="2"/>
        <v>700</v>
      </c>
    </row>
    <row r="68" spans="1:20">
      <c r="A68" s="288" t="s">
        <v>395</v>
      </c>
      <c r="B68" s="288" t="s">
        <v>838</v>
      </c>
      <c r="C68" s="288">
        <v>767</v>
      </c>
      <c r="D68" s="288" t="s">
        <v>389</v>
      </c>
      <c r="E68" s="288" t="s">
        <v>887</v>
      </c>
      <c r="G68" s="288" t="s">
        <v>33</v>
      </c>
      <c r="H68" s="285"/>
      <c r="I68" s="285"/>
      <c r="J68" s="285"/>
      <c r="L68" s="289">
        <v>10.54</v>
      </c>
      <c r="M68" s="289">
        <v>0</v>
      </c>
      <c r="N68" s="289">
        <f t="shared" si="0"/>
        <v>10.54</v>
      </c>
      <c r="O68" s="288" t="s">
        <v>895</v>
      </c>
      <c r="P68" s="286">
        <v>7753</v>
      </c>
      <c r="Q68" s="286">
        <v>0</v>
      </c>
      <c r="R68" s="286">
        <f t="shared" si="1"/>
        <v>7753</v>
      </c>
      <c r="S68" s="288" t="s">
        <v>895</v>
      </c>
      <c r="T68" s="287">
        <f t="shared" si="2"/>
        <v>735.57874762808353</v>
      </c>
    </row>
    <row r="69" spans="1:20">
      <c r="A69" s="288" t="s">
        <v>395</v>
      </c>
      <c r="B69" s="288" t="s">
        <v>838</v>
      </c>
      <c r="C69" s="288">
        <v>767</v>
      </c>
      <c r="D69" s="288" t="s">
        <v>389</v>
      </c>
      <c r="E69" s="288" t="s">
        <v>887</v>
      </c>
      <c r="G69" s="288" t="s">
        <v>33</v>
      </c>
      <c r="H69" s="285"/>
      <c r="I69" s="285"/>
      <c r="J69" s="285"/>
      <c r="L69" s="289">
        <v>0.11</v>
      </c>
      <c r="M69" s="289">
        <v>0</v>
      </c>
      <c r="N69" s="289">
        <f t="shared" si="0"/>
        <v>0.11</v>
      </c>
      <c r="O69" s="288" t="s">
        <v>896</v>
      </c>
      <c r="P69" s="286">
        <v>81</v>
      </c>
      <c r="Q69" s="286">
        <v>0</v>
      </c>
      <c r="R69" s="286">
        <f t="shared" si="1"/>
        <v>81</v>
      </c>
      <c r="S69" s="288" t="s">
        <v>896</v>
      </c>
      <c r="T69" s="287">
        <f t="shared" si="2"/>
        <v>736.36363636363637</v>
      </c>
    </row>
    <row r="70" spans="1:20">
      <c r="A70" s="288" t="s">
        <v>395</v>
      </c>
      <c r="B70" s="288" t="s">
        <v>838</v>
      </c>
      <c r="C70" s="288">
        <v>767</v>
      </c>
      <c r="D70" s="288" t="s">
        <v>389</v>
      </c>
      <c r="E70" s="288" t="s">
        <v>887</v>
      </c>
      <c r="G70" s="288" t="s">
        <v>33</v>
      </c>
      <c r="H70" s="285"/>
      <c r="I70" s="285"/>
      <c r="J70" s="285"/>
      <c r="L70" s="289">
        <v>348.63</v>
      </c>
      <c r="M70" s="289">
        <v>0</v>
      </c>
      <c r="N70" s="289">
        <f t="shared" si="0"/>
        <v>348.63</v>
      </c>
      <c r="O70" s="288" t="s">
        <v>897</v>
      </c>
      <c r="P70" s="286">
        <v>256337</v>
      </c>
      <c r="Q70" s="286">
        <v>0</v>
      </c>
      <c r="R70" s="286">
        <f t="shared" si="1"/>
        <v>256337</v>
      </c>
      <c r="S70" s="288" t="s">
        <v>897</v>
      </c>
      <c r="T70" s="287">
        <f t="shared" si="2"/>
        <v>735.26948340647675</v>
      </c>
    </row>
    <row r="71" spans="1:20">
      <c r="A71" s="288" t="s">
        <v>395</v>
      </c>
      <c r="B71" s="288" t="s">
        <v>838</v>
      </c>
      <c r="C71" s="288">
        <v>767</v>
      </c>
      <c r="D71" s="288" t="s">
        <v>389</v>
      </c>
      <c r="E71" s="288" t="s">
        <v>887</v>
      </c>
      <c r="G71" s="288" t="s">
        <v>33</v>
      </c>
      <c r="H71" s="285"/>
      <c r="I71" s="285"/>
      <c r="J71" s="285"/>
      <c r="L71" s="289">
        <v>305.37</v>
      </c>
      <c r="M71" s="289">
        <v>0</v>
      </c>
      <c r="N71" s="289">
        <f t="shared" si="0"/>
        <v>305.37</v>
      </c>
      <c r="O71" s="288" t="s">
        <v>898</v>
      </c>
      <c r="P71" s="286">
        <v>224532</v>
      </c>
      <c r="Q71" s="286">
        <v>0</v>
      </c>
      <c r="R71" s="286">
        <f t="shared" si="1"/>
        <v>224532</v>
      </c>
      <c r="S71" s="288" t="s">
        <v>898</v>
      </c>
      <c r="T71" s="287">
        <f t="shared" si="2"/>
        <v>735.27851458885937</v>
      </c>
    </row>
    <row r="72" spans="1:20">
      <c r="A72" s="288" t="s">
        <v>395</v>
      </c>
      <c r="B72" s="288" t="s">
        <v>838</v>
      </c>
      <c r="C72" s="288">
        <v>767</v>
      </c>
      <c r="D72" s="288" t="s">
        <v>389</v>
      </c>
      <c r="E72" s="288" t="s">
        <v>887</v>
      </c>
      <c r="G72" s="288" t="s">
        <v>33</v>
      </c>
      <c r="H72" s="285"/>
      <c r="I72" s="285"/>
      <c r="J72" s="285"/>
      <c r="L72" s="289">
        <v>3853.14</v>
      </c>
      <c r="M72" s="289">
        <v>0</v>
      </c>
      <c r="N72" s="289">
        <f t="shared" si="0"/>
        <v>3853.14</v>
      </c>
      <c r="O72" s="288" t="s">
        <v>899</v>
      </c>
      <c r="P72" s="286">
        <v>2833135</v>
      </c>
      <c r="Q72" s="286">
        <v>0</v>
      </c>
      <c r="R72" s="286">
        <f t="shared" si="1"/>
        <v>2833135</v>
      </c>
      <c r="S72" s="288" t="s">
        <v>899</v>
      </c>
      <c r="T72" s="287">
        <f t="shared" si="2"/>
        <v>735.27953824672863</v>
      </c>
    </row>
    <row r="73" spans="1:20">
      <c r="A73" s="288" t="s">
        <v>395</v>
      </c>
      <c r="B73" s="288" t="s">
        <v>838</v>
      </c>
      <c r="C73" s="288">
        <v>767</v>
      </c>
      <c r="D73" s="288" t="s">
        <v>389</v>
      </c>
      <c r="E73" s="288" t="s">
        <v>887</v>
      </c>
      <c r="G73" s="288" t="s">
        <v>33</v>
      </c>
      <c r="H73" s="285"/>
      <c r="I73" s="285"/>
      <c r="J73" s="285"/>
      <c r="L73" s="289">
        <v>0.02</v>
      </c>
      <c r="M73" s="289">
        <v>0</v>
      </c>
      <c r="N73" s="289">
        <f t="shared" si="0"/>
        <v>0.02</v>
      </c>
      <c r="O73" s="288" t="s">
        <v>900</v>
      </c>
      <c r="P73" s="286">
        <v>15</v>
      </c>
      <c r="Q73" s="286">
        <v>0</v>
      </c>
      <c r="R73" s="286">
        <f t="shared" si="1"/>
        <v>15</v>
      </c>
      <c r="S73" s="288" t="s">
        <v>900</v>
      </c>
      <c r="T73" s="287">
        <f t="shared" si="2"/>
        <v>750</v>
      </c>
    </row>
    <row r="74" spans="1:20">
      <c r="A74" s="288" t="s">
        <v>395</v>
      </c>
      <c r="B74" s="288" t="s">
        <v>838</v>
      </c>
      <c r="C74" s="288">
        <v>767</v>
      </c>
      <c r="D74" s="288" t="s">
        <v>389</v>
      </c>
      <c r="E74" s="288" t="s">
        <v>887</v>
      </c>
      <c r="G74" s="288" t="s">
        <v>33</v>
      </c>
      <c r="H74" s="285"/>
      <c r="I74" s="285"/>
      <c r="J74" s="285"/>
      <c r="L74" s="289">
        <v>2503.84</v>
      </c>
      <c r="M74" s="289">
        <v>0</v>
      </c>
      <c r="N74" s="289">
        <f t="shared" ref="N74:N137" si="3">+L74-M74</f>
        <v>2503.84</v>
      </c>
      <c r="O74" s="288" t="s">
        <v>901</v>
      </c>
      <c r="P74" s="286">
        <v>1841024</v>
      </c>
      <c r="Q74" s="286">
        <v>0</v>
      </c>
      <c r="R74" s="286">
        <f t="shared" ref="R74:R137" si="4">+P74-Q74</f>
        <v>1841024</v>
      </c>
      <c r="S74" s="288" t="s">
        <v>901</v>
      </c>
      <c r="T74" s="287">
        <f t="shared" ref="T74:T137" si="5">+R74/N74</f>
        <v>735.28020959805735</v>
      </c>
    </row>
    <row r="75" spans="1:20">
      <c r="A75" s="288" t="s">
        <v>395</v>
      </c>
      <c r="B75" s="288" t="s">
        <v>838</v>
      </c>
      <c r="C75" s="288">
        <v>767</v>
      </c>
      <c r="D75" s="288" t="s">
        <v>389</v>
      </c>
      <c r="E75" s="288" t="s">
        <v>887</v>
      </c>
      <c r="G75" s="288" t="s">
        <v>33</v>
      </c>
      <c r="H75" s="285"/>
      <c r="I75" s="285"/>
      <c r="J75" s="285"/>
      <c r="L75" s="289">
        <v>0.28000000000000003</v>
      </c>
      <c r="M75" s="289">
        <v>0</v>
      </c>
      <c r="N75" s="289">
        <f t="shared" si="3"/>
        <v>0.28000000000000003</v>
      </c>
      <c r="O75" s="288" t="s">
        <v>902</v>
      </c>
      <c r="P75" s="286">
        <v>208</v>
      </c>
      <c r="Q75" s="286">
        <v>0</v>
      </c>
      <c r="R75" s="286">
        <f t="shared" si="4"/>
        <v>208</v>
      </c>
      <c r="S75" s="288" t="s">
        <v>902</v>
      </c>
      <c r="T75" s="287">
        <f t="shared" si="5"/>
        <v>742.85714285714278</v>
      </c>
    </row>
    <row r="76" spans="1:20">
      <c r="A76" s="288" t="s">
        <v>395</v>
      </c>
      <c r="B76" s="288" t="s">
        <v>838</v>
      </c>
      <c r="C76" s="288">
        <v>767</v>
      </c>
      <c r="D76" s="288" t="s">
        <v>389</v>
      </c>
      <c r="E76" s="288" t="s">
        <v>887</v>
      </c>
      <c r="G76" s="288" t="s">
        <v>33</v>
      </c>
      <c r="H76" s="285"/>
      <c r="I76" s="285"/>
      <c r="J76" s="285"/>
      <c r="L76" s="289">
        <v>4197.0600000000004</v>
      </c>
      <c r="M76" s="289">
        <v>0</v>
      </c>
      <c r="N76" s="289">
        <f t="shared" si="3"/>
        <v>4197.0600000000004</v>
      </c>
      <c r="O76" s="288" t="s">
        <v>903</v>
      </c>
      <c r="P76" s="286">
        <v>3086017</v>
      </c>
      <c r="Q76" s="286">
        <v>0</v>
      </c>
      <c r="R76" s="286">
        <f t="shared" si="4"/>
        <v>3086017</v>
      </c>
      <c r="S76" s="288" t="s">
        <v>903</v>
      </c>
      <c r="T76" s="287">
        <f t="shared" si="5"/>
        <v>735.28064883513696</v>
      </c>
    </row>
    <row r="77" spans="1:20">
      <c r="A77" s="288" t="s">
        <v>395</v>
      </c>
      <c r="B77" s="288" t="s">
        <v>838</v>
      </c>
      <c r="C77" s="288">
        <v>767</v>
      </c>
      <c r="D77" s="288" t="s">
        <v>389</v>
      </c>
      <c r="E77" s="288" t="s">
        <v>887</v>
      </c>
      <c r="G77" s="288" t="s">
        <v>33</v>
      </c>
      <c r="H77" s="285"/>
      <c r="I77" s="285"/>
      <c r="J77" s="285"/>
      <c r="L77" s="289">
        <v>34.18</v>
      </c>
      <c r="M77" s="289">
        <v>0</v>
      </c>
      <c r="N77" s="289">
        <f t="shared" si="3"/>
        <v>34.18</v>
      </c>
      <c r="O77" s="288" t="s">
        <v>904</v>
      </c>
      <c r="P77" s="286">
        <v>25132</v>
      </c>
      <c r="Q77" s="286">
        <v>0</v>
      </c>
      <c r="R77" s="286">
        <f t="shared" si="4"/>
        <v>25132</v>
      </c>
      <c r="S77" s="288" t="s">
        <v>904</v>
      </c>
      <c r="T77" s="287">
        <f t="shared" si="5"/>
        <v>735.28379169104744</v>
      </c>
    </row>
    <row r="78" spans="1:20">
      <c r="A78" s="288" t="s">
        <v>395</v>
      </c>
      <c r="B78" s="288" t="s">
        <v>838</v>
      </c>
      <c r="C78" s="288">
        <v>767</v>
      </c>
      <c r="D78" s="288" t="s">
        <v>389</v>
      </c>
      <c r="E78" s="288" t="s">
        <v>887</v>
      </c>
      <c r="G78" s="288" t="s">
        <v>33</v>
      </c>
      <c r="H78" s="285"/>
      <c r="I78" s="285"/>
      <c r="J78" s="285"/>
      <c r="L78" s="289">
        <v>880.23</v>
      </c>
      <c r="M78" s="289">
        <v>0</v>
      </c>
      <c r="N78" s="289">
        <f t="shared" si="3"/>
        <v>880.23</v>
      </c>
      <c r="O78" s="288" t="s">
        <v>905</v>
      </c>
      <c r="P78" s="286">
        <v>647214</v>
      </c>
      <c r="Q78" s="286">
        <v>0</v>
      </c>
      <c r="R78" s="286">
        <f t="shared" si="4"/>
        <v>647214</v>
      </c>
      <c r="S78" s="288" t="s">
        <v>905</v>
      </c>
      <c r="T78" s="287">
        <f t="shared" si="5"/>
        <v>735.27827954057466</v>
      </c>
    </row>
    <row r="79" spans="1:20">
      <c r="A79" s="288" t="s">
        <v>395</v>
      </c>
      <c r="B79" s="288" t="s">
        <v>838</v>
      </c>
      <c r="C79" s="288">
        <v>767</v>
      </c>
      <c r="D79" s="288" t="s">
        <v>389</v>
      </c>
      <c r="E79" s="288" t="s">
        <v>887</v>
      </c>
      <c r="G79" s="288" t="s">
        <v>33</v>
      </c>
      <c r="H79" s="285"/>
      <c r="I79" s="285"/>
      <c r="J79" s="285"/>
      <c r="L79" s="289">
        <v>13.28</v>
      </c>
      <c r="M79" s="289">
        <v>0</v>
      </c>
      <c r="N79" s="289">
        <f t="shared" si="3"/>
        <v>13.28</v>
      </c>
      <c r="O79" s="288" t="s">
        <v>906</v>
      </c>
      <c r="P79" s="286">
        <v>9766</v>
      </c>
      <c r="Q79" s="286">
        <v>0</v>
      </c>
      <c r="R79" s="286">
        <f t="shared" si="4"/>
        <v>9766</v>
      </c>
      <c r="S79" s="288" t="s">
        <v>906</v>
      </c>
      <c r="T79" s="287">
        <f t="shared" si="5"/>
        <v>735.39156626506031</v>
      </c>
    </row>
    <row r="80" spans="1:20">
      <c r="A80" s="288" t="s">
        <v>395</v>
      </c>
      <c r="B80" s="288" t="s">
        <v>838</v>
      </c>
      <c r="C80" s="288">
        <v>767</v>
      </c>
      <c r="D80" s="288" t="s">
        <v>389</v>
      </c>
      <c r="E80" s="288" t="s">
        <v>887</v>
      </c>
      <c r="G80" s="288" t="s">
        <v>33</v>
      </c>
      <c r="H80" s="285"/>
      <c r="I80" s="285"/>
      <c r="J80" s="285"/>
      <c r="L80" s="289">
        <v>2.19</v>
      </c>
      <c r="M80" s="289">
        <v>0</v>
      </c>
      <c r="N80" s="289">
        <f t="shared" si="3"/>
        <v>2.19</v>
      </c>
      <c r="O80" s="288" t="s">
        <v>907</v>
      </c>
      <c r="P80" s="286">
        <v>1610</v>
      </c>
      <c r="Q80" s="286">
        <v>0</v>
      </c>
      <c r="R80" s="286">
        <f t="shared" si="4"/>
        <v>1610</v>
      </c>
      <c r="S80" s="288" t="s">
        <v>907</v>
      </c>
      <c r="T80" s="287">
        <f t="shared" si="5"/>
        <v>735.15981735159824</v>
      </c>
    </row>
    <row r="81" spans="1:20">
      <c r="A81" s="288" t="s">
        <v>395</v>
      </c>
      <c r="B81" s="288" t="s">
        <v>838</v>
      </c>
      <c r="C81" s="288">
        <v>767</v>
      </c>
      <c r="D81" s="288" t="s">
        <v>389</v>
      </c>
      <c r="E81" s="288" t="s">
        <v>887</v>
      </c>
      <c r="G81" s="288" t="s">
        <v>33</v>
      </c>
      <c r="H81" s="285"/>
      <c r="I81" s="285"/>
      <c r="J81" s="285"/>
      <c r="L81" s="289">
        <v>0.02</v>
      </c>
      <c r="M81" s="289">
        <v>0</v>
      </c>
      <c r="N81" s="289">
        <f t="shared" si="3"/>
        <v>0.02</v>
      </c>
      <c r="O81" s="288" t="s">
        <v>908</v>
      </c>
      <c r="P81" s="286">
        <v>12</v>
      </c>
      <c r="Q81" s="286">
        <v>0</v>
      </c>
      <c r="R81" s="286">
        <f t="shared" si="4"/>
        <v>12</v>
      </c>
      <c r="S81" s="288" t="s">
        <v>908</v>
      </c>
      <c r="T81" s="287">
        <f t="shared" si="5"/>
        <v>600</v>
      </c>
    </row>
    <row r="82" spans="1:20">
      <c r="A82" s="288" t="s">
        <v>395</v>
      </c>
      <c r="B82" s="288" t="s">
        <v>838</v>
      </c>
      <c r="C82" s="288">
        <v>767</v>
      </c>
      <c r="D82" s="288" t="s">
        <v>389</v>
      </c>
      <c r="E82" s="288" t="s">
        <v>887</v>
      </c>
      <c r="G82" s="288" t="s">
        <v>33</v>
      </c>
      <c r="H82" s="285"/>
      <c r="I82" s="285"/>
      <c r="J82" s="285"/>
      <c r="L82" s="289">
        <v>0.02</v>
      </c>
      <c r="M82" s="289">
        <v>0</v>
      </c>
      <c r="N82" s="289">
        <f t="shared" si="3"/>
        <v>0.02</v>
      </c>
      <c r="O82" s="288" t="s">
        <v>909</v>
      </c>
      <c r="P82" s="286">
        <v>16</v>
      </c>
      <c r="Q82" s="286">
        <v>0</v>
      </c>
      <c r="R82" s="286">
        <f t="shared" si="4"/>
        <v>16</v>
      </c>
      <c r="S82" s="288" t="s">
        <v>909</v>
      </c>
      <c r="T82" s="287">
        <f t="shared" si="5"/>
        <v>800</v>
      </c>
    </row>
    <row r="83" spans="1:20">
      <c r="A83" s="288" t="s">
        <v>395</v>
      </c>
      <c r="B83" s="288" t="s">
        <v>838</v>
      </c>
      <c r="C83" s="288">
        <v>767</v>
      </c>
      <c r="D83" s="288" t="s">
        <v>389</v>
      </c>
      <c r="E83" s="288" t="s">
        <v>887</v>
      </c>
      <c r="G83" s="288" t="s">
        <v>33</v>
      </c>
      <c r="H83" s="285"/>
      <c r="I83" s="285"/>
      <c r="J83" s="285"/>
      <c r="L83" s="289">
        <v>3.32</v>
      </c>
      <c r="M83" s="289">
        <v>0</v>
      </c>
      <c r="N83" s="289">
        <f t="shared" si="3"/>
        <v>3.32</v>
      </c>
      <c r="O83" s="288" t="s">
        <v>910</v>
      </c>
      <c r="P83" s="286">
        <v>2442</v>
      </c>
      <c r="Q83" s="286">
        <v>0</v>
      </c>
      <c r="R83" s="286">
        <f t="shared" si="4"/>
        <v>2442</v>
      </c>
      <c r="S83" s="288" t="s">
        <v>910</v>
      </c>
      <c r="T83" s="287">
        <f t="shared" si="5"/>
        <v>735.54216867469881</v>
      </c>
    </row>
    <row r="84" spans="1:20">
      <c r="A84" s="288" t="s">
        <v>395</v>
      </c>
      <c r="B84" s="288" t="s">
        <v>838</v>
      </c>
      <c r="C84" s="288">
        <v>767</v>
      </c>
      <c r="D84" s="288" t="s">
        <v>389</v>
      </c>
      <c r="E84" s="288" t="s">
        <v>887</v>
      </c>
      <c r="G84" s="288" t="s">
        <v>33</v>
      </c>
      <c r="H84" s="285"/>
      <c r="I84" s="285"/>
      <c r="J84" s="285"/>
      <c r="L84" s="289">
        <v>0.84</v>
      </c>
      <c r="M84" s="289">
        <v>0</v>
      </c>
      <c r="N84" s="289">
        <f t="shared" si="3"/>
        <v>0.84</v>
      </c>
      <c r="O84" s="288" t="s">
        <v>911</v>
      </c>
      <c r="P84" s="286">
        <v>619</v>
      </c>
      <c r="Q84" s="286">
        <v>0</v>
      </c>
      <c r="R84" s="286">
        <f t="shared" si="4"/>
        <v>619</v>
      </c>
      <c r="S84" s="288" t="s">
        <v>911</v>
      </c>
      <c r="T84" s="287">
        <f t="shared" si="5"/>
        <v>736.90476190476193</v>
      </c>
    </row>
    <row r="85" spans="1:20">
      <c r="A85" s="288" t="s">
        <v>395</v>
      </c>
      <c r="B85" s="288" t="s">
        <v>838</v>
      </c>
      <c r="C85" s="288">
        <v>767</v>
      </c>
      <c r="D85" s="288" t="s">
        <v>389</v>
      </c>
      <c r="E85" s="288" t="s">
        <v>887</v>
      </c>
      <c r="G85" s="288" t="s">
        <v>33</v>
      </c>
      <c r="H85" s="285"/>
      <c r="I85" s="285"/>
      <c r="J85" s="285"/>
      <c r="L85" s="289">
        <v>1443.56</v>
      </c>
      <c r="M85" s="289">
        <v>0</v>
      </c>
      <c r="N85" s="289">
        <f t="shared" si="3"/>
        <v>1443.56</v>
      </c>
      <c r="O85" s="288" t="s">
        <v>912</v>
      </c>
      <c r="P85" s="286">
        <v>1061421</v>
      </c>
      <c r="Q85" s="286">
        <v>0</v>
      </c>
      <c r="R85" s="286">
        <f t="shared" si="4"/>
        <v>1061421</v>
      </c>
      <c r="S85" s="288" t="s">
        <v>912</v>
      </c>
      <c r="T85" s="287">
        <f t="shared" si="5"/>
        <v>735.28014076311342</v>
      </c>
    </row>
    <row r="86" spans="1:20">
      <c r="A86" s="288" t="s">
        <v>395</v>
      </c>
      <c r="B86" s="288" t="s">
        <v>838</v>
      </c>
      <c r="C86" s="288">
        <v>767</v>
      </c>
      <c r="D86" s="288" t="s">
        <v>389</v>
      </c>
      <c r="E86" s="288" t="s">
        <v>887</v>
      </c>
      <c r="G86" s="288" t="s">
        <v>33</v>
      </c>
      <c r="H86" s="285"/>
      <c r="I86" s="285"/>
      <c r="J86" s="285"/>
      <c r="L86" s="289">
        <v>0.04</v>
      </c>
      <c r="M86" s="289">
        <v>0</v>
      </c>
      <c r="N86" s="289">
        <f t="shared" si="3"/>
        <v>0.04</v>
      </c>
      <c r="O86" s="288" t="s">
        <v>913</v>
      </c>
      <c r="P86" s="286">
        <v>26</v>
      </c>
      <c r="Q86" s="286">
        <v>0</v>
      </c>
      <c r="R86" s="286">
        <f t="shared" si="4"/>
        <v>26</v>
      </c>
      <c r="S86" s="288" t="s">
        <v>913</v>
      </c>
      <c r="T86" s="287">
        <f t="shared" si="5"/>
        <v>650</v>
      </c>
    </row>
    <row r="87" spans="1:20">
      <c r="A87" s="288" t="s">
        <v>395</v>
      </c>
      <c r="B87" s="288" t="s">
        <v>838</v>
      </c>
      <c r="C87" s="288">
        <v>767</v>
      </c>
      <c r="D87" s="288" t="s">
        <v>389</v>
      </c>
      <c r="E87" s="288" t="s">
        <v>887</v>
      </c>
      <c r="G87" s="288" t="s">
        <v>33</v>
      </c>
      <c r="H87" s="285"/>
      <c r="I87" s="285"/>
      <c r="J87" s="285"/>
      <c r="L87" s="289">
        <v>0.02</v>
      </c>
      <c r="M87" s="289">
        <v>0</v>
      </c>
      <c r="N87" s="289">
        <f t="shared" si="3"/>
        <v>0.02</v>
      </c>
      <c r="O87" s="288" t="s">
        <v>914</v>
      </c>
      <c r="P87" s="286">
        <v>15</v>
      </c>
      <c r="Q87" s="286">
        <v>0</v>
      </c>
      <c r="R87" s="286">
        <f t="shared" si="4"/>
        <v>15</v>
      </c>
      <c r="S87" s="288" t="s">
        <v>914</v>
      </c>
      <c r="T87" s="287">
        <f t="shared" si="5"/>
        <v>750</v>
      </c>
    </row>
    <row r="88" spans="1:20">
      <c r="A88" s="288" t="s">
        <v>395</v>
      </c>
      <c r="B88" s="288" t="s">
        <v>838</v>
      </c>
      <c r="C88" s="288">
        <v>767</v>
      </c>
      <c r="D88" s="288" t="s">
        <v>389</v>
      </c>
      <c r="E88" s="288" t="s">
        <v>887</v>
      </c>
      <c r="G88" s="288" t="s">
        <v>33</v>
      </c>
      <c r="H88" s="285"/>
      <c r="I88" s="285"/>
      <c r="J88" s="285"/>
      <c r="L88" s="289">
        <v>2038.86</v>
      </c>
      <c r="M88" s="289">
        <v>0</v>
      </c>
      <c r="N88" s="289">
        <f t="shared" si="3"/>
        <v>2038.86</v>
      </c>
      <c r="O88" s="288" t="s">
        <v>915</v>
      </c>
      <c r="P88" s="286">
        <v>1499135</v>
      </c>
      <c r="Q88" s="286">
        <v>0</v>
      </c>
      <c r="R88" s="286">
        <f t="shared" si="4"/>
        <v>1499135</v>
      </c>
      <c r="S88" s="288" t="s">
        <v>915</v>
      </c>
      <c r="T88" s="287">
        <f t="shared" si="5"/>
        <v>735.28099035735659</v>
      </c>
    </row>
    <row r="89" spans="1:20">
      <c r="A89" s="288" t="s">
        <v>395</v>
      </c>
      <c r="B89" s="288" t="s">
        <v>838</v>
      </c>
      <c r="C89" s="288">
        <v>767</v>
      </c>
      <c r="D89" s="288" t="s">
        <v>389</v>
      </c>
      <c r="E89" s="288" t="s">
        <v>887</v>
      </c>
      <c r="G89" s="288" t="s">
        <v>33</v>
      </c>
      <c r="H89" s="285"/>
      <c r="I89" s="285"/>
      <c r="J89" s="285"/>
      <c r="L89" s="289">
        <v>1.82</v>
      </c>
      <c r="M89" s="289">
        <v>0</v>
      </c>
      <c r="N89" s="289">
        <f t="shared" si="3"/>
        <v>1.82</v>
      </c>
      <c r="O89" s="288" t="s">
        <v>916</v>
      </c>
      <c r="P89" s="286">
        <v>1341</v>
      </c>
      <c r="Q89" s="286">
        <v>0</v>
      </c>
      <c r="R89" s="286">
        <f t="shared" si="4"/>
        <v>1341</v>
      </c>
      <c r="S89" s="288" t="s">
        <v>916</v>
      </c>
      <c r="T89" s="287">
        <f t="shared" si="5"/>
        <v>736.8131868131868</v>
      </c>
    </row>
    <row r="90" spans="1:20">
      <c r="A90" s="288" t="s">
        <v>395</v>
      </c>
      <c r="B90" s="288" t="s">
        <v>838</v>
      </c>
      <c r="C90" s="288">
        <v>767</v>
      </c>
      <c r="D90" s="288" t="s">
        <v>389</v>
      </c>
      <c r="E90" s="288" t="s">
        <v>887</v>
      </c>
      <c r="G90" s="288" t="s">
        <v>33</v>
      </c>
      <c r="H90" s="285"/>
      <c r="I90" s="285"/>
      <c r="J90" s="285"/>
      <c r="L90" s="289">
        <v>0.11</v>
      </c>
      <c r="M90" s="289">
        <v>0</v>
      </c>
      <c r="N90" s="289">
        <f t="shared" si="3"/>
        <v>0.11</v>
      </c>
      <c r="O90" s="288" t="s">
        <v>917</v>
      </c>
      <c r="P90" s="286">
        <v>83</v>
      </c>
      <c r="Q90" s="286">
        <v>0</v>
      </c>
      <c r="R90" s="286">
        <f t="shared" si="4"/>
        <v>83</v>
      </c>
      <c r="S90" s="288" t="s">
        <v>917</v>
      </c>
      <c r="T90" s="287">
        <f t="shared" si="5"/>
        <v>754.5454545454545</v>
      </c>
    </row>
    <row r="91" spans="1:20">
      <c r="A91" s="288" t="s">
        <v>395</v>
      </c>
      <c r="B91" s="288" t="s">
        <v>838</v>
      </c>
      <c r="C91" s="288">
        <v>767</v>
      </c>
      <c r="D91" s="288" t="s">
        <v>389</v>
      </c>
      <c r="E91" s="288" t="s">
        <v>887</v>
      </c>
      <c r="G91" s="288" t="s">
        <v>33</v>
      </c>
      <c r="H91" s="285"/>
      <c r="I91" s="285"/>
      <c r="J91" s="285"/>
      <c r="L91" s="289">
        <v>141.21</v>
      </c>
      <c r="M91" s="289">
        <v>0</v>
      </c>
      <c r="N91" s="289">
        <f t="shared" si="3"/>
        <v>141.21</v>
      </c>
      <c r="O91" s="288" t="s">
        <v>918</v>
      </c>
      <c r="P91" s="286">
        <v>103827</v>
      </c>
      <c r="Q91" s="286">
        <v>0</v>
      </c>
      <c r="R91" s="286">
        <f t="shared" si="4"/>
        <v>103827</v>
      </c>
      <c r="S91" s="288" t="s">
        <v>918</v>
      </c>
      <c r="T91" s="287">
        <f t="shared" si="5"/>
        <v>735.266624176758</v>
      </c>
    </row>
    <row r="92" spans="1:20">
      <c r="A92" s="288" t="s">
        <v>395</v>
      </c>
      <c r="B92" s="288" t="s">
        <v>838</v>
      </c>
      <c r="C92" s="288">
        <v>767</v>
      </c>
      <c r="D92" s="288" t="s">
        <v>389</v>
      </c>
      <c r="E92" s="288" t="s">
        <v>887</v>
      </c>
      <c r="G92" s="288" t="s">
        <v>33</v>
      </c>
      <c r="H92" s="285"/>
      <c r="I92" s="285"/>
      <c r="J92" s="285"/>
      <c r="L92" s="289">
        <v>3.26</v>
      </c>
      <c r="M92" s="289">
        <v>0</v>
      </c>
      <c r="N92" s="289">
        <f t="shared" si="3"/>
        <v>3.26</v>
      </c>
      <c r="O92" s="288" t="s">
        <v>919</v>
      </c>
      <c r="P92" s="286">
        <v>2394</v>
      </c>
      <c r="Q92" s="286">
        <v>0</v>
      </c>
      <c r="R92" s="286">
        <f t="shared" si="4"/>
        <v>2394</v>
      </c>
      <c r="S92" s="288" t="s">
        <v>919</v>
      </c>
      <c r="T92" s="287">
        <f t="shared" si="5"/>
        <v>734.35582822085894</v>
      </c>
    </row>
    <row r="93" spans="1:20">
      <c r="A93" s="288" t="s">
        <v>395</v>
      </c>
      <c r="B93" s="288" t="s">
        <v>838</v>
      </c>
      <c r="C93" s="288">
        <v>767</v>
      </c>
      <c r="D93" s="288" t="s">
        <v>389</v>
      </c>
      <c r="E93" s="288" t="s">
        <v>887</v>
      </c>
      <c r="G93" s="288" t="s">
        <v>33</v>
      </c>
      <c r="H93" s="285"/>
      <c r="I93" s="285"/>
      <c r="J93" s="285"/>
      <c r="L93" s="289">
        <v>0.05</v>
      </c>
      <c r="M93" s="289">
        <v>0</v>
      </c>
      <c r="N93" s="289">
        <f t="shared" si="3"/>
        <v>0.05</v>
      </c>
      <c r="O93" s="288" t="s">
        <v>920</v>
      </c>
      <c r="P93" s="286">
        <v>40</v>
      </c>
      <c r="Q93" s="286">
        <v>0</v>
      </c>
      <c r="R93" s="286">
        <f t="shared" si="4"/>
        <v>40</v>
      </c>
      <c r="S93" s="288" t="s">
        <v>920</v>
      </c>
      <c r="T93" s="287">
        <f t="shared" si="5"/>
        <v>800</v>
      </c>
    </row>
    <row r="94" spans="1:20">
      <c r="A94" s="288" t="s">
        <v>395</v>
      </c>
      <c r="B94" s="288" t="s">
        <v>838</v>
      </c>
      <c r="C94" s="288">
        <v>767</v>
      </c>
      <c r="D94" s="288" t="s">
        <v>389</v>
      </c>
      <c r="E94" s="288" t="s">
        <v>887</v>
      </c>
      <c r="G94" s="288" t="s">
        <v>33</v>
      </c>
      <c r="H94" s="285"/>
      <c r="I94" s="285"/>
      <c r="J94" s="285"/>
      <c r="L94" s="289">
        <v>5.01</v>
      </c>
      <c r="M94" s="289">
        <v>0</v>
      </c>
      <c r="N94" s="289">
        <f t="shared" si="3"/>
        <v>5.01</v>
      </c>
      <c r="O94" s="288" t="s">
        <v>921</v>
      </c>
      <c r="P94" s="286">
        <v>3683</v>
      </c>
      <c r="Q94" s="286">
        <v>0</v>
      </c>
      <c r="R94" s="286">
        <f t="shared" si="4"/>
        <v>3683</v>
      </c>
      <c r="S94" s="288" t="s">
        <v>921</v>
      </c>
      <c r="T94" s="287">
        <f t="shared" si="5"/>
        <v>735.12974051896208</v>
      </c>
    </row>
    <row r="95" spans="1:20">
      <c r="A95" s="288" t="s">
        <v>395</v>
      </c>
      <c r="B95" s="288" t="s">
        <v>838</v>
      </c>
      <c r="C95" s="288">
        <v>767</v>
      </c>
      <c r="D95" s="288" t="s">
        <v>389</v>
      </c>
      <c r="E95" s="288" t="s">
        <v>887</v>
      </c>
      <c r="G95" s="288" t="s">
        <v>33</v>
      </c>
      <c r="H95" s="285"/>
      <c r="I95" s="285"/>
      <c r="J95" s="285"/>
      <c r="L95" s="289">
        <v>4.91</v>
      </c>
      <c r="M95" s="289">
        <v>0</v>
      </c>
      <c r="N95" s="289">
        <f t="shared" si="3"/>
        <v>4.91</v>
      </c>
      <c r="O95" s="288" t="s">
        <v>922</v>
      </c>
      <c r="P95" s="286">
        <v>3608</v>
      </c>
      <c r="Q95" s="286">
        <v>0</v>
      </c>
      <c r="R95" s="286">
        <f t="shared" si="4"/>
        <v>3608</v>
      </c>
      <c r="S95" s="288" t="s">
        <v>922</v>
      </c>
      <c r="T95" s="287">
        <f t="shared" si="5"/>
        <v>734.82688391038698</v>
      </c>
    </row>
    <row r="96" spans="1:20">
      <c r="A96" s="288" t="s">
        <v>395</v>
      </c>
      <c r="B96" s="288" t="s">
        <v>838</v>
      </c>
      <c r="C96" s="288">
        <v>767</v>
      </c>
      <c r="D96" s="288" t="s">
        <v>389</v>
      </c>
      <c r="E96" s="288" t="s">
        <v>887</v>
      </c>
      <c r="G96" s="288" t="s">
        <v>33</v>
      </c>
      <c r="H96" s="285"/>
      <c r="I96" s="285"/>
      <c r="J96" s="285"/>
      <c r="L96" s="289">
        <v>5.95</v>
      </c>
      <c r="M96" s="289">
        <v>0</v>
      </c>
      <c r="N96" s="289">
        <f t="shared" si="3"/>
        <v>5.95</v>
      </c>
      <c r="O96" s="288" t="s">
        <v>923</v>
      </c>
      <c r="P96" s="286">
        <v>4372</v>
      </c>
      <c r="Q96" s="286">
        <v>0</v>
      </c>
      <c r="R96" s="286">
        <f t="shared" si="4"/>
        <v>4372</v>
      </c>
      <c r="S96" s="288" t="s">
        <v>923</v>
      </c>
      <c r="T96" s="287">
        <f t="shared" si="5"/>
        <v>734.7899159663865</v>
      </c>
    </row>
    <row r="97" spans="1:20">
      <c r="A97" s="288" t="s">
        <v>395</v>
      </c>
      <c r="B97" s="288" t="s">
        <v>838</v>
      </c>
      <c r="C97" s="288">
        <v>767</v>
      </c>
      <c r="D97" s="288" t="s">
        <v>389</v>
      </c>
      <c r="E97" s="288" t="s">
        <v>887</v>
      </c>
      <c r="G97" s="288" t="s">
        <v>33</v>
      </c>
      <c r="H97" s="285"/>
      <c r="I97" s="285"/>
      <c r="J97" s="285"/>
      <c r="L97" s="289">
        <v>8.39</v>
      </c>
      <c r="M97" s="289">
        <v>0</v>
      </c>
      <c r="N97" s="289">
        <f t="shared" si="3"/>
        <v>8.39</v>
      </c>
      <c r="O97" s="288" t="s">
        <v>924</v>
      </c>
      <c r="P97" s="286">
        <v>6171</v>
      </c>
      <c r="Q97" s="286">
        <v>0</v>
      </c>
      <c r="R97" s="286">
        <f t="shared" si="4"/>
        <v>6171</v>
      </c>
      <c r="S97" s="288" t="s">
        <v>924</v>
      </c>
      <c r="T97" s="287">
        <f t="shared" si="5"/>
        <v>735.51847437425499</v>
      </c>
    </row>
    <row r="98" spans="1:20">
      <c r="A98" s="288" t="s">
        <v>395</v>
      </c>
      <c r="B98" s="288" t="s">
        <v>838</v>
      </c>
      <c r="C98" s="288">
        <v>767</v>
      </c>
      <c r="D98" s="288" t="s">
        <v>389</v>
      </c>
      <c r="E98" s="288" t="s">
        <v>887</v>
      </c>
      <c r="G98" s="288" t="s">
        <v>33</v>
      </c>
      <c r="H98" s="285"/>
      <c r="I98" s="285"/>
      <c r="J98" s="285"/>
      <c r="L98" s="289">
        <v>5.24</v>
      </c>
      <c r="M98" s="289">
        <v>0</v>
      </c>
      <c r="N98" s="289">
        <f t="shared" si="3"/>
        <v>5.24</v>
      </c>
      <c r="O98" s="288" t="s">
        <v>925</v>
      </c>
      <c r="P98" s="286">
        <v>3850</v>
      </c>
      <c r="Q98" s="286">
        <v>0</v>
      </c>
      <c r="R98" s="286">
        <f t="shared" si="4"/>
        <v>3850</v>
      </c>
      <c r="S98" s="288" t="s">
        <v>925</v>
      </c>
      <c r="T98" s="287">
        <f t="shared" si="5"/>
        <v>734.73282442748086</v>
      </c>
    </row>
    <row r="99" spans="1:20">
      <c r="A99" s="288" t="s">
        <v>395</v>
      </c>
      <c r="B99" s="288" t="s">
        <v>838</v>
      </c>
      <c r="C99" s="288">
        <v>767</v>
      </c>
      <c r="D99" s="288" t="s">
        <v>389</v>
      </c>
      <c r="E99" s="288" t="s">
        <v>887</v>
      </c>
      <c r="G99" s="288" t="s">
        <v>33</v>
      </c>
      <c r="H99" s="285"/>
      <c r="I99" s="285"/>
      <c r="J99" s="285"/>
      <c r="L99" s="289">
        <v>26.12</v>
      </c>
      <c r="M99" s="289">
        <v>0</v>
      </c>
      <c r="N99" s="289">
        <f t="shared" si="3"/>
        <v>26.12</v>
      </c>
      <c r="O99" s="288" t="s">
        <v>926</v>
      </c>
      <c r="P99" s="286">
        <v>19206</v>
      </c>
      <c r="Q99" s="286">
        <v>0</v>
      </c>
      <c r="R99" s="286">
        <f t="shared" si="4"/>
        <v>19206</v>
      </c>
      <c r="S99" s="288" t="s">
        <v>926</v>
      </c>
      <c r="T99" s="287">
        <f t="shared" si="5"/>
        <v>735.29862174578864</v>
      </c>
    </row>
    <row r="100" spans="1:20">
      <c r="A100" s="288" t="s">
        <v>395</v>
      </c>
      <c r="B100" s="288" t="s">
        <v>838</v>
      </c>
      <c r="C100" s="288">
        <v>767</v>
      </c>
      <c r="D100" s="288" t="s">
        <v>389</v>
      </c>
      <c r="E100" s="288" t="s">
        <v>887</v>
      </c>
      <c r="G100" s="288" t="s">
        <v>33</v>
      </c>
      <c r="H100" s="285"/>
      <c r="I100" s="285"/>
      <c r="J100" s="285"/>
      <c r="L100" s="289">
        <v>0.08</v>
      </c>
      <c r="M100" s="289">
        <v>0</v>
      </c>
      <c r="N100" s="289">
        <f t="shared" si="3"/>
        <v>0.08</v>
      </c>
      <c r="O100" s="288" t="s">
        <v>927</v>
      </c>
      <c r="P100" s="286">
        <v>60</v>
      </c>
      <c r="Q100" s="286">
        <v>0</v>
      </c>
      <c r="R100" s="286">
        <f t="shared" si="4"/>
        <v>60</v>
      </c>
      <c r="S100" s="288" t="s">
        <v>927</v>
      </c>
      <c r="T100" s="287">
        <f t="shared" si="5"/>
        <v>750</v>
      </c>
    </row>
    <row r="101" spans="1:20">
      <c r="A101" s="288" t="s">
        <v>395</v>
      </c>
      <c r="B101" s="288" t="s">
        <v>838</v>
      </c>
      <c r="C101" s="288">
        <v>767</v>
      </c>
      <c r="D101" s="288" t="s">
        <v>389</v>
      </c>
      <c r="E101" s="288" t="s">
        <v>887</v>
      </c>
      <c r="G101" s="288" t="s">
        <v>33</v>
      </c>
      <c r="H101" s="285"/>
      <c r="I101" s="285"/>
      <c r="J101" s="285"/>
      <c r="L101" s="289">
        <v>1.64</v>
      </c>
      <c r="M101" s="289">
        <v>0</v>
      </c>
      <c r="N101" s="289">
        <f t="shared" si="3"/>
        <v>1.64</v>
      </c>
      <c r="O101" s="288" t="s">
        <v>928</v>
      </c>
      <c r="P101" s="286">
        <v>1207</v>
      </c>
      <c r="Q101" s="286">
        <v>0</v>
      </c>
      <c r="R101" s="286">
        <f t="shared" si="4"/>
        <v>1207</v>
      </c>
      <c r="S101" s="288" t="s">
        <v>928</v>
      </c>
      <c r="T101" s="287">
        <f t="shared" si="5"/>
        <v>735.97560975609758</v>
      </c>
    </row>
    <row r="102" spans="1:20">
      <c r="A102" s="288" t="s">
        <v>395</v>
      </c>
      <c r="B102" s="288" t="s">
        <v>838</v>
      </c>
      <c r="C102" s="288">
        <v>767</v>
      </c>
      <c r="D102" s="288" t="s">
        <v>389</v>
      </c>
      <c r="E102" s="288" t="s">
        <v>887</v>
      </c>
      <c r="G102" s="288" t="s">
        <v>33</v>
      </c>
      <c r="H102" s="285"/>
      <c r="I102" s="285"/>
      <c r="J102" s="285"/>
      <c r="L102" s="289">
        <v>0.02</v>
      </c>
      <c r="M102" s="289">
        <v>0</v>
      </c>
      <c r="N102" s="289">
        <f t="shared" si="3"/>
        <v>0.02</v>
      </c>
      <c r="O102" s="288" t="s">
        <v>929</v>
      </c>
      <c r="P102" s="286">
        <v>15</v>
      </c>
      <c r="Q102" s="286">
        <v>0</v>
      </c>
      <c r="R102" s="286">
        <f t="shared" si="4"/>
        <v>15</v>
      </c>
      <c r="S102" s="288" t="s">
        <v>929</v>
      </c>
      <c r="T102" s="287">
        <f t="shared" si="5"/>
        <v>750</v>
      </c>
    </row>
    <row r="103" spans="1:20">
      <c r="A103" s="288" t="s">
        <v>395</v>
      </c>
      <c r="B103" s="288" t="s">
        <v>838</v>
      </c>
      <c r="C103" s="288">
        <v>767</v>
      </c>
      <c r="D103" s="288" t="s">
        <v>389</v>
      </c>
      <c r="E103" s="288" t="s">
        <v>887</v>
      </c>
      <c r="G103" s="288" t="s">
        <v>33</v>
      </c>
      <c r="H103" s="285"/>
      <c r="I103" s="285"/>
      <c r="J103" s="285"/>
      <c r="L103" s="289">
        <v>0.02</v>
      </c>
      <c r="M103" s="289">
        <v>0</v>
      </c>
      <c r="N103" s="289">
        <f t="shared" si="3"/>
        <v>0.02</v>
      </c>
      <c r="O103" s="288" t="s">
        <v>930</v>
      </c>
      <c r="P103" s="286">
        <v>13</v>
      </c>
      <c r="Q103" s="286">
        <v>0</v>
      </c>
      <c r="R103" s="286">
        <f t="shared" si="4"/>
        <v>13</v>
      </c>
      <c r="S103" s="288" t="s">
        <v>930</v>
      </c>
      <c r="T103" s="287">
        <f t="shared" si="5"/>
        <v>650</v>
      </c>
    </row>
    <row r="104" spans="1:20">
      <c r="A104" s="288" t="s">
        <v>395</v>
      </c>
      <c r="B104" s="288" t="s">
        <v>838</v>
      </c>
      <c r="C104" s="288">
        <v>767</v>
      </c>
      <c r="D104" s="288" t="s">
        <v>389</v>
      </c>
      <c r="E104" s="288" t="s">
        <v>887</v>
      </c>
      <c r="G104" s="288" t="s">
        <v>33</v>
      </c>
      <c r="H104" s="285"/>
      <c r="I104" s="285"/>
      <c r="J104" s="285"/>
      <c r="L104" s="289">
        <v>7.87</v>
      </c>
      <c r="M104" s="289">
        <v>0</v>
      </c>
      <c r="N104" s="289">
        <f t="shared" si="3"/>
        <v>7.87</v>
      </c>
      <c r="O104" s="288" t="s">
        <v>931</v>
      </c>
      <c r="P104" s="286">
        <v>5785</v>
      </c>
      <c r="Q104" s="286">
        <v>0</v>
      </c>
      <c r="R104" s="286">
        <f t="shared" si="4"/>
        <v>5785</v>
      </c>
      <c r="S104" s="288" t="s">
        <v>931</v>
      </c>
      <c r="T104" s="287">
        <f t="shared" si="5"/>
        <v>735.06988564167727</v>
      </c>
    </row>
    <row r="105" spans="1:20">
      <c r="A105" s="288" t="s">
        <v>395</v>
      </c>
      <c r="B105" s="288" t="s">
        <v>838</v>
      </c>
      <c r="C105" s="288">
        <v>768</v>
      </c>
      <c r="D105" s="288" t="s">
        <v>389</v>
      </c>
      <c r="E105" s="288" t="s">
        <v>932</v>
      </c>
      <c r="G105" s="288" t="s">
        <v>33</v>
      </c>
      <c r="H105" s="285"/>
      <c r="I105" s="285"/>
      <c r="J105" s="285"/>
      <c r="L105" s="289">
        <v>291.52</v>
      </c>
      <c r="M105" s="289">
        <v>0</v>
      </c>
      <c r="N105" s="289">
        <f t="shared" si="3"/>
        <v>291.52</v>
      </c>
      <c r="O105" s="288" t="s">
        <v>933</v>
      </c>
      <c r="P105" s="286">
        <v>214346</v>
      </c>
      <c r="Q105" s="286">
        <v>0</v>
      </c>
      <c r="R105" s="286">
        <f t="shared" si="4"/>
        <v>214346</v>
      </c>
      <c r="S105" s="288" t="s">
        <v>933</v>
      </c>
      <c r="T105" s="287">
        <f t="shared" si="5"/>
        <v>735.27030735455548</v>
      </c>
    </row>
    <row r="106" spans="1:20">
      <c r="A106" s="288" t="s">
        <v>395</v>
      </c>
      <c r="B106" s="288" t="s">
        <v>838</v>
      </c>
      <c r="C106" s="288">
        <v>768</v>
      </c>
      <c r="D106" s="288" t="s">
        <v>389</v>
      </c>
      <c r="E106" s="288" t="s">
        <v>932</v>
      </c>
      <c r="G106" s="288" t="s">
        <v>33</v>
      </c>
      <c r="H106" s="285"/>
      <c r="I106" s="285"/>
      <c r="J106" s="285"/>
      <c r="L106" s="289">
        <v>0.32</v>
      </c>
      <c r="M106" s="289">
        <v>0</v>
      </c>
      <c r="N106" s="289">
        <f t="shared" si="3"/>
        <v>0.32</v>
      </c>
      <c r="O106" s="288" t="s">
        <v>934</v>
      </c>
      <c r="P106" s="286">
        <v>236</v>
      </c>
      <c r="Q106" s="286">
        <v>0</v>
      </c>
      <c r="R106" s="286">
        <f t="shared" si="4"/>
        <v>236</v>
      </c>
      <c r="S106" s="288" t="s">
        <v>934</v>
      </c>
      <c r="T106" s="287">
        <f t="shared" si="5"/>
        <v>737.5</v>
      </c>
    </row>
    <row r="107" spans="1:20">
      <c r="A107" s="288" t="s">
        <v>395</v>
      </c>
      <c r="B107" s="288" t="s">
        <v>838</v>
      </c>
      <c r="C107" s="288">
        <v>768</v>
      </c>
      <c r="D107" s="288" t="s">
        <v>389</v>
      </c>
      <c r="E107" s="288" t="s">
        <v>932</v>
      </c>
      <c r="G107" s="288" t="s">
        <v>33</v>
      </c>
      <c r="H107" s="285"/>
      <c r="I107" s="285"/>
      <c r="J107" s="285"/>
      <c r="L107" s="289">
        <v>0.3</v>
      </c>
      <c r="M107" s="289">
        <v>0</v>
      </c>
      <c r="N107" s="289">
        <f t="shared" si="3"/>
        <v>0.3</v>
      </c>
      <c r="O107" s="288" t="s">
        <v>935</v>
      </c>
      <c r="P107" s="286">
        <v>220</v>
      </c>
      <c r="Q107" s="286">
        <v>0</v>
      </c>
      <c r="R107" s="286">
        <f t="shared" si="4"/>
        <v>220</v>
      </c>
      <c r="S107" s="288" t="s">
        <v>935</v>
      </c>
      <c r="T107" s="287">
        <f t="shared" si="5"/>
        <v>733.33333333333337</v>
      </c>
    </row>
    <row r="108" spans="1:20">
      <c r="A108" s="288" t="s">
        <v>395</v>
      </c>
      <c r="B108" s="288" t="s">
        <v>838</v>
      </c>
      <c r="C108" s="288">
        <v>768</v>
      </c>
      <c r="D108" s="288" t="s">
        <v>389</v>
      </c>
      <c r="E108" s="288" t="s">
        <v>932</v>
      </c>
      <c r="G108" s="288" t="s">
        <v>33</v>
      </c>
      <c r="H108" s="285"/>
      <c r="I108" s="285"/>
      <c r="J108" s="285"/>
      <c r="L108" s="289">
        <v>0.91</v>
      </c>
      <c r="M108" s="289">
        <v>0</v>
      </c>
      <c r="N108" s="289">
        <f t="shared" si="3"/>
        <v>0.91</v>
      </c>
      <c r="O108" s="288" t="s">
        <v>936</v>
      </c>
      <c r="P108" s="286">
        <v>669</v>
      </c>
      <c r="Q108" s="286">
        <v>0</v>
      </c>
      <c r="R108" s="286">
        <f t="shared" si="4"/>
        <v>669</v>
      </c>
      <c r="S108" s="288" t="s">
        <v>936</v>
      </c>
      <c r="T108" s="287">
        <f t="shared" si="5"/>
        <v>735.16483516483515</v>
      </c>
    </row>
    <row r="109" spans="1:20">
      <c r="A109" s="288" t="s">
        <v>395</v>
      </c>
      <c r="B109" s="288" t="s">
        <v>838</v>
      </c>
      <c r="C109" s="288">
        <v>768</v>
      </c>
      <c r="D109" s="288" t="s">
        <v>389</v>
      </c>
      <c r="E109" s="288" t="s">
        <v>932</v>
      </c>
      <c r="G109" s="288" t="s">
        <v>33</v>
      </c>
      <c r="H109" s="285"/>
      <c r="I109" s="285"/>
      <c r="J109" s="285"/>
      <c r="L109" s="289">
        <v>0.02</v>
      </c>
      <c r="M109" s="289">
        <v>0</v>
      </c>
      <c r="N109" s="289">
        <f t="shared" si="3"/>
        <v>0.02</v>
      </c>
      <c r="O109" s="288" t="s">
        <v>937</v>
      </c>
      <c r="P109" s="286">
        <v>12</v>
      </c>
      <c r="Q109" s="286">
        <v>0</v>
      </c>
      <c r="R109" s="286">
        <f t="shared" si="4"/>
        <v>12</v>
      </c>
      <c r="S109" s="288" t="s">
        <v>937</v>
      </c>
      <c r="T109" s="287">
        <f t="shared" si="5"/>
        <v>600</v>
      </c>
    </row>
    <row r="110" spans="1:20">
      <c r="A110" s="288" t="s">
        <v>395</v>
      </c>
      <c r="B110" s="288" t="s">
        <v>838</v>
      </c>
      <c r="C110" s="288">
        <v>768</v>
      </c>
      <c r="D110" s="288" t="s">
        <v>389</v>
      </c>
      <c r="E110" s="288" t="s">
        <v>932</v>
      </c>
      <c r="G110" s="288" t="s">
        <v>33</v>
      </c>
      <c r="H110" s="285"/>
      <c r="I110" s="285"/>
      <c r="J110" s="285"/>
      <c r="L110" s="289">
        <v>0.8</v>
      </c>
      <c r="M110" s="289">
        <v>0</v>
      </c>
      <c r="N110" s="289">
        <f t="shared" si="3"/>
        <v>0.8</v>
      </c>
      <c r="O110" s="288" t="s">
        <v>938</v>
      </c>
      <c r="P110" s="286">
        <v>589</v>
      </c>
      <c r="Q110" s="286">
        <v>0</v>
      </c>
      <c r="R110" s="286">
        <f t="shared" si="4"/>
        <v>589</v>
      </c>
      <c r="S110" s="288" t="s">
        <v>938</v>
      </c>
      <c r="T110" s="287">
        <f t="shared" si="5"/>
        <v>736.25</v>
      </c>
    </row>
    <row r="111" spans="1:20">
      <c r="A111" s="288" t="s">
        <v>395</v>
      </c>
      <c r="B111" s="288" t="s">
        <v>838</v>
      </c>
      <c r="C111" s="288">
        <v>768</v>
      </c>
      <c r="D111" s="288" t="s">
        <v>389</v>
      </c>
      <c r="E111" s="288" t="s">
        <v>932</v>
      </c>
      <c r="G111" s="288" t="s">
        <v>33</v>
      </c>
      <c r="H111" s="285"/>
      <c r="I111" s="285"/>
      <c r="J111" s="285"/>
      <c r="L111" s="289">
        <v>0.83</v>
      </c>
      <c r="M111" s="289">
        <v>0</v>
      </c>
      <c r="N111" s="289">
        <f t="shared" si="3"/>
        <v>0.83</v>
      </c>
      <c r="O111" s="288" t="s">
        <v>939</v>
      </c>
      <c r="P111" s="286">
        <v>611</v>
      </c>
      <c r="Q111" s="286">
        <v>0</v>
      </c>
      <c r="R111" s="286">
        <f t="shared" si="4"/>
        <v>611</v>
      </c>
      <c r="S111" s="288" t="s">
        <v>939</v>
      </c>
      <c r="T111" s="287">
        <f t="shared" si="5"/>
        <v>736.14457831325308</v>
      </c>
    </row>
    <row r="112" spans="1:20">
      <c r="A112" s="288" t="s">
        <v>395</v>
      </c>
      <c r="B112" s="288" t="s">
        <v>838</v>
      </c>
      <c r="C112" s="288">
        <v>768</v>
      </c>
      <c r="D112" s="288" t="s">
        <v>389</v>
      </c>
      <c r="E112" s="288" t="s">
        <v>932</v>
      </c>
      <c r="G112" s="288" t="s">
        <v>33</v>
      </c>
      <c r="H112" s="285"/>
      <c r="I112" s="285"/>
      <c r="J112" s="285"/>
      <c r="L112" s="289">
        <v>74.709999999999994</v>
      </c>
      <c r="M112" s="289">
        <v>0</v>
      </c>
      <c r="N112" s="289">
        <f t="shared" si="3"/>
        <v>74.709999999999994</v>
      </c>
      <c r="O112" s="288" t="s">
        <v>940</v>
      </c>
      <c r="P112" s="286">
        <v>54936</v>
      </c>
      <c r="Q112" s="286">
        <v>0</v>
      </c>
      <c r="R112" s="286">
        <f t="shared" si="4"/>
        <v>54936</v>
      </c>
      <c r="S112" s="288" t="s">
        <v>940</v>
      </c>
      <c r="T112" s="287">
        <f t="shared" si="5"/>
        <v>735.32324989961194</v>
      </c>
    </row>
    <row r="113" spans="1:20">
      <c r="A113" s="288" t="s">
        <v>395</v>
      </c>
      <c r="B113" s="288" t="s">
        <v>838</v>
      </c>
      <c r="C113" s="288">
        <v>768</v>
      </c>
      <c r="D113" s="288" t="s">
        <v>389</v>
      </c>
      <c r="E113" s="288" t="s">
        <v>932</v>
      </c>
      <c r="G113" s="288" t="s">
        <v>33</v>
      </c>
      <c r="H113" s="285"/>
      <c r="I113" s="285"/>
      <c r="J113" s="285"/>
      <c r="L113" s="289">
        <v>47.87</v>
      </c>
      <c r="M113" s="289">
        <v>0</v>
      </c>
      <c r="N113" s="289">
        <f t="shared" si="3"/>
        <v>47.87</v>
      </c>
      <c r="O113" s="288" t="s">
        <v>941</v>
      </c>
      <c r="P113" s="286">
        <v>35200</v>
      </c>
      <c r="Q113" s="286">
        <v>0</v>
      </c>
      <c r="R113" s="286">
        <f t="shared" si="4"/>
        <v>35200</v>
      </c>
      <c r="S113" s="288" t="s">
        <v>941</v>
      </c>
      <c r="T113" s="287">
        <f t="shared" si="5"/>
        <v>735.32483810319616</v>
      </c>
    </row>
    <row r="114" spans="1:20">
      <c r="A114" s="288" t="s">
        <v>395</v>
      </c>
      <c r="B114" s="288" t="s">
        <v>838</v>
      </c>
      <c r="C114" s="288">
        <v>768</v>
      </c>
      <c r="D114" s="288" t="s">
        <v>389</v>
      </c>
      <c r="E114" s="288" t="s">
        <v>932</v>
      </c>
      <c r="G114" s="288" t="s">
        <v>33</v>
      </c>
      <c r="H114" s="285"/>
      <c r="I114" s="285"/>
      <c r="J114" s="285"/>
      <c r="L114" s="289">
        <v>1.1100000000000001</v>
      </c>
      <c r="M114" s="289">
        <v>0</v>
      </c>
      <c r="N114" s="289">
        <f t="shared" si="3"/>
        <v>1.1100000000000001</v>
      </c>
      <c r="O114" s="288" t="s">
        <v>942</v>
      </c>
      <c r="P114" s="286">
        <v>813</v>
      </c>
      <c r="Q114" s="286">
        <v>0</v>
      </c>
      <c r="R114" s="286">
        <f t="shared" si="4"/>
        <v>813</v>
      </c>
      <c r="S114" s="288" t="s">
        <v>942</v>
      </c>
      <c r="T114" s="287">
        <f t="shared" si="5"/>
        <v>732.43243243243239</v>
      </c>
    </row>
    <row r="115" spans="1:20">
      <c r="A115" s="288" t="s">
        <v>395</v>
      </c>
      <c r="B115" s="288" t="s">
        <v>838</v>
      </c>
      <c r="C115" s="288">
        <v>768</v>
      </c>
      <c r="D115" s="288" t="s">
        <v>389</v>
      </c>
      <c r="E115" s="288" t="s">
        <v>932</v>
      </c>
      <c r="G115" s="288" t="s">
        <v>33</v>
      </c>
      <c r="H115" s="285"/>
      <c r="I115" s="285"/>
      <c r="J115" s="285"/>
      <c r="L115" s="289">
        <v>0.02</v>
      </c>
      <c r="M115" s="289">
        <v>0</v>
      </c>
      <c r="N115" s="289">
        <f t="shared" si="3"/>
        <v>0.02</v>
      </c>
      <c r="O115" s="288" t="s">
        <v>943</v>
      </c>
      <c r="P115" s="286">
        <v>12</v>
      </c>
      <c r="Q115" s="286">
        <v>0</v>
      </c>
      <c r="R115" s="286">
        <f t="shared" si="4"/>
        <v>12</v>
      </c>
      <c r="S115" s="288" t="s">
        <v>943</v>
      </c>
      <c r="T115" s="287">
        <f t="shared" si="5"/>
        <v>600</v>
      </c>
    </row>
    <row r="116" spans="1:20">
      <c r="A116" s="288" t="s">
        <v>395</v>
      </c>
      <c r="B116" s="288" t="s">
        <v>838</v>
      </c>
      <c r="C116" s="288">
        <v>768</v>
      </c>
      <c r="D116" s="288" t="s">
        <v>389</v>
      </c>
      <c r="E116" s="288" t="s">
        <v>932</v>
      </c>
      <c r="G116" s="288" t="s">
        <v>33</v>
      </c>
      <c r="H116" s="285"/>
      <c r="I116" s="285"/>
      <c r="J116" s="285"/>
      <c r="L116" s="289">
        <v>0.15</v>
      </c>
      <c r="M116" s="289">
        <v>0</v>
      </c>
      <c r="N116" s="289">
        <f t="shared" si="3"/>
        <v>0.15</v>
      </c>
      <c r="O116" s="288" t="s">
        <v>944</v>
      </c>
      <c r="P116" s="286">
        <v>110</v>
      </c>
      <c r="Q116" s="286">
        <v>0</v>
      </c>
      <c r="R116" s="286">
        <f t="shared" si="4"/>
        <v>110</v>
      </c>
      <c r="S116" s="288" t="s">
        <v>944</v>
      </c>
      <c r="T116" s="287">
        <f t="shared" si="5"/>
        <v>733.33333333333337</v>
      </c>
    </row>
    <row r="117" spans="1:20">
      <c r="A117" s="288" t="s">
        <v>395</v>
      </c>
      <c r="B117" s="288" t="s">
        <v>838</v>
      </c>
      <c r="C117" s="288">
        <v>768</v>
      </c>
      <c r="D117" s="288" t="s">
        <v>389</v>
      </c>
      <c r="E117" s="288" t="s">
        <v>932</v>
      </c>
      <c r="G117" s="288" t="s">
        <v>33</v>
      </c>
      <c r="H117" s="285"/>
      <c r="I117" s="285"/>
      <c r="J117" s="285"/>
      <c r="L117" s="289">
        <v>1.38</v>
      </c>
      <c r="M117" s="289">
        <v>0</v>
      </c>
      <c r="N117" s="289">
        <f t="shared" si="3"/>
        <v>1.38</v>
      </c>
      <c r="O117" s="288" t="s">
        <v>945</v>
      </c>
      <c r="P117" s="286">
        <v>1015</v>
      </c>
      <c r="Q117" s="286">
        <v>0</v>
      </c>
      <c r="R117" s="286">
        <f t="shared" si="4"/>
        <v>1015</v>
      </c>
      <c r="S117" s="288" t="s">
        <v>945</v>
      </c>
      <c r="T117" s="287">
        <f t="shared" si="5"/>
        <v>735.50724637681162</v>
      </c>
    </row>
    <row r="118" spans="1:20">
      <c r="A118" s="288" t="s">
        <v>395</v>
      </c>
      <c r="B118" s="288" t="s">
        <v>838</v>
      </c>
      <c r="C118" s="288">
        <v>768</v>
      </c>
      <c r="D118" s="288" t="s">
        <v>389</v>
      </c>
      <c r="E118" s="288" t="s">
        <v>932</v>
      </c>
      <c r="G118" s="288" t="s">
        <v>33</v>
      </c>
      <c r="H118" s="285"/>
      <c r="I118" s="285"/>
      <c r="J118" s="285"/>
      <c r="L118" s="289">
        <v>1323.61</v>
      </c>
      <c r="M118" s="289">
        <v>0</v>
      </c>
      <c r="N118" s="289">
        <f t="shared" si="3"/>
        <v>1323.61</v>
      </c>
      <c r="O118" s="288" t="s">
        <v>946</v>
      </c>
      <c r="P118" s="286">
        <v>973224</v>
      </c>
      <c r="Q118" s="286">
        <v>0</v>
      </c>
      <c r="R118" s="286">
        <f t="shared" si="4"/>
        <v>973224</v>
      </c>
      <c r="S118" s="288" t="s">
        <v>946</v>
      </c>
      <c r="T118" s="287">
        <f t="shared" si="5"/>
        <v>735.28002961597451</v>
      </c>
    </row>
    <row r="119" spans="1:20">
      <c r="A119" s="288" t="s">
        <v>395</v>
      </c>
      <c r="B119" s="288" t="s">
        <v>838</v>
      </c>
      <c r="C119" s="288">
        <v>768</v>
      </c>
      <c r="D119" s="288" t="s">
        <v>389</v>
      </c>
      <c r="E119" s="288" t="s">
        <v>932</v>
      </c>
      <c r="G119" s="288" t="s">
        <v>33</v>
      </c>
      <c r="H119" s="285"/>
      <c r="I119" s="285"/>
      <c r="J119" s="285"/>
      <c r="L119" s="289">
        <v>11.43</v>
      </c>
      <c r="M119" s="289">
        <v>0</v>
      </c>
      <c r="N119" s="289">
        <f t="shared" si="3"/>
        <v>11.43</v>
      </c>
      <c r="O119" s="288" t="s">
        <v>947</v>
      </c>
      <c r="P119" s="286">
        <v>8407</v>
      </c>
      <c r="Q119" s="286">
        <v>0</v>
      </c>
      <c r="R119" s="286">
        <f t="shared" si="4"/>
        <v>8407</v>
      </c>
      <c r="S119" s="288" t="s">
        <v>947</v>
      </c>
      <c r="T119" s="287">
        <f t="shared" si="5"/>
        <v>735.52055993000874</v>
      </c>
    </row>
    <row r="120" spans="1:20">
      <c r="A120" s="288" t="s">
        <v>395</v>
      </c>
      <c r="B120" s="288" t="s">
        <v>838</v>
      </c>
      <c r="C120" s="288">
        <v>768</v>
      </c>
      <c r="D120" s="288" t="s">
        <v>389</v>
      </c>
      <c r="E120" s="288" t="s">
        <v>932</v>
      </c>
      <c r="G120" s="288" t="s">
        <v>33</v>
      </c>
      <c r="H120" s="285"/>
      <c r="I120" s="285"/>
      <c r="J120" s="285"/>
      <c r="L120" s="289">
        <v>3.09</v>
      </c>
      <c r="M120" s="289">
        <v>0</v>
      </c>
      <c r="N120" s="289">
        <f t="shared" si="3"/>
        <v>3.09</v>
      </c>
      <c r="O120" s="288" t="s">
        <v>948</v>
      </c>
      <c r="P120" s="286">
        <v>2272</v>
      </c>
      <c r="Q120" s="286">
        <v>0</v>
      </c>
      <c r="R120" s="286">
        <f t="shared" si="4"/>
        <v>2272</v>
      </c>
      <c r="S120" s="288" t="s">
        <v>948</v>
      </c>
      <c r="T120" s="287">
        <f t="shared" si="5"/>
        <v>735.2750809061489</v>
      </c>
    </row>
    <row r="121" spans="1:20">
      <c r="A121" s="288" t="s">
        <v>395</v>
      </c>
      <c r="B121" s="288" t="s">
        <v>838</v>
      </c>
      <c r="C121" s="288">
        <v>768</v>
      </c>
      <c r="D121" s="288" t="s">
        <v>389</v>
      </c>
      <c r="E121" s="288" t="s">
        <v>932</v>
      </c>
      <c r="G121" s="288" t="s">
        <v>33</v>
      </c>
      <c r="H121" s="285"/>
      <c r="I121" s="285"/>
      <c r="J121" s="285"/>
      <c r="L121" s="289">
        <v>0.09</v>
      </c>
      <c r="M121" s="289">
        <v>0</v>
      </c>
      <c r="N121" s="289">
        <f t="shared" si="3"/>
        <v>0.09</v>
      </c>
      <c r="O121" s="288" t="s">
        <v>949</v>
      </c>
      <c r="P121" s="286">
        <v>66</v>
      </c>
      <c r="Q121" s="286">
        <v>0</v>
      </c>
      <c r="R121" s="286">
        <f t="shared" si="4"/>
        <v>66</v>
      </c>
      <c r="S121" s="288" t="s">
        <v>949</v>
      </c>
      <c r="T121" s="287">
        <f t="shared" si="5"/>
        <v>733.33333333333337</v>
      </c>
    </row>
    <row r="122" spans="1:20">
      <c r="A122" s="288" t="s">
        <v>395</v>
      </c>
      <c r="B122" s="288" t="s">
        <v>838</v>
      </c>
      <c r="C122" s="288">
        <v>768</v>
      </c>
      <c r="D122" s="288" t="s">
        <v>389</v>
      </c>
      <c r="E122" s="288" t="s">
        <v>932</v>
      </c>
      <c r="G122" s="288" t="s">
        <v>33</v>
      </c>
      <c r="H122" s="285"/>
      <c r="I122" s="285"/>
      <c r="J122" s="285"/>
      <c r="L122" s="289">
        <v>0.44</v>
      </c>
      <c r="M122" s="289">
        <v>0</v>
      </c>
      <c r="N122" s="289">
        <f t="shared" si="3"/>
        <v>0.44</v>
      </c>
      <c r="O122" s="288" t="s">
        <v>950</v>
      </c>
      <c r="P122" s="286">
        <v>327</v>
      </c>
      <c r="Q122" s="286">
        <v>0</v>
      </c>
      <c r="R122" s="286">
        <f t="shared" si="4"/>
        <v>327</v>
      </c>
      <c r="S122" s="288" t="s">
        <v>950</v>
      </c>
      <c r="T122" s="287">
        <f t="shared" si="5"/>
        <v>743.18181818181813</v>
      </c>
    </row>
    <row r="123" spans="1:20">
      <c r="A123" s="288" t="s">
        <v>395</v>
      </c>
      <c r="B123" s="288" t="s">
        <v>838</v>
      </c>
      <c r="C123" s="288">
        <v>768</v>
      </c>
      <c r="D123" s="288" t="s">
        <v>389</v>
      </c>
      <c r="E123" s="288" t="s">
        <v>932</v>
      </c>
      <c r="G123" s="288" t="s">
        <v>33</v>
      </c>
      <c r="H123" s="285"/>
      <c r="I123" s="285"/>
      <c r="J123" s="285"/>
      <c r="L123" s="289">
        <v>0.02</v>
      </c>
      <c r="M123" s="289">
        <v>0</v>
      </c>
      <c r="N123" s="289">
        <f t="shared" si="3"/>
        <v>0.02</v>
      </c>
      <c r="O123" s="288" t="s">
        <v>951</v>
      </c>
      <c r="P123" s="286">
        <v>13</v>
      </c>
      <c r="Q123" s="286">
        <v>0</v>
      </c>
      <c r="R123" s="286">
        <f t="shared" si="4"/>
        <v>13</v>
      </c>
      <c r="S123" s="288" t="s">
        <v>951</v>
      </c>
      <c r="T123" s="287">
        <f t="shared" si="5"/>
        <v>650</v>
      </c>
    </row>
    <row r="124" spans="1:20">
      <c r="A124" s="288" t="s">
        <v>395</v>
      </c>
      <c r="B124" s="288" t="s">
        <v>838</v>
      </c>
      <c r="C124" s="288">
        <v>768</v>
      </c>
      <c r="D124" s="288" t="s">
        <v>389</v>
      </c>
      <c r="E124" s="288" t="s">
        <v>932</v>
      </c>
      <c r="G124" s="288" t="s">
        <v>33</v>
      </c>
      <c r="H124" s="285"/>
      <c r="I124" s="285"/>
      <c r="J124" s="285"/>
      <c r="L124" s="289">
        <v>0.08</v>
      </c>
      <c r="M124" s="289">
        <v>0</v>
      </c>
      <c r="N124" s="289">
        <f t="shared" si="3"/>
        <v>0.08</v>
      </c>
      <c r="O124" s="288" t="s">
        <v>952</v>
      </c>
      <c r="P124" s="286">
        <v>61</v>
      </c>
      <c r="Q124" s="286">
        <v>0</v>
      </c>
      <c r="R124" s="286">
        <f t="shared" si="4"/>
        <v>61</v>
      </c>
      <c r="S124" s="288" t="s">
        <v>952</v>
      </c>
      <c r="T124" s="287">
        <f t="shared" si="5"/>
        <v>762.5</v>
      </c>
    </row>
    <row r="125" spans="1:20">
      <c r="A125" s="288" t="s">
        <v>395</v>
      </c>
      <c r="B125" s="288" t="s">
        <v>838</v>
      </c>
      <c r="C125" s="288">
        <v>768</v>
      </c>
      <c r="D125" s="288" t="s">
        <v>389</v>
      </c>
      <c r="E125" s="288" t="s">
        <v>932</v>
      </c>
      <c r="G125" s="288" t="s">
        <v>33</v>
      </c>
      <c r="H125" s="285"/>
      <c r="I125" s="285"/>
      <c r="J125" s="285"/>
      <c r="L125" s="289">
        <v>0.14000000000000001</v>
      </c>
      <c r="M125" s="289">
        <v>0</v>
      </c>
      <c r="N125" s="289">
        <f t="shared" si="3"/>
        <v>0.14000000000000001</v>
      </c>
      <c r="O125" s="288" t="s">
        <v>953</v>
      </c>
      <c r="P125" s="286">
        <v>104</v>
      </c>
      <c r="Q125" s="286">
        <v>0</v>
      </c>
      <c r="R125" s="286">
        <f t="shared" si="4"/>
        <v>104</v>
      </c>
      <c r="S125" s="288" t="s">
        <v>953</v>
      </c>
      <c r="T125" s="287">
        <f t="shared" si="5"/>
        <v>742.85714285714278</v>
      </c>
    </row>
    <row r="126" spans="1:20">
      <c r="A126" s="288" t="s">
        <v>395</v>
      </c>
      <c r="B126" s="288" t="s">
        <v>838</v>
      </c>
      <c r="C126" s="288">
        <v>768</v>
      </c>
      <c r="D126" s="288" t="s">
        <v>389</v>
      </c>
      <c r="E126" s="288" t="s">
        <v>932</v>
      </c>
      <c r="G126" s="288" t="s">
        <v>33</v>
      </c>
      <c r="H126" s="285"/>
      <c r="I126" s="285"/>
      <c r="J126" s="285"/>
      <c r="L126" s="289">
        <v>0.11</v>
      </c>
      <c r="M126" s="289">
        <v>0</v>
      </c>
      <c r="N126" s="289">
        <f t="shared" si="3"/>
        <v>0.11</v>
      </c>
      <c r="O126" s="288" t="s">
        <v>954</v>
      </c>
      <c r="P126" s="286">
        <v>83</v>
      </c>
      <c r="Q126" s="286">
        <v>0</v>
      </c>
      <c r="R126" s="286">
        <f t="shared" si="4"/>
        <v>83</v>
      </c>
      <c r="S126" s="288" t="s">
        <v>954</v>
      </c>
      <c r="T126" s="287">
        <f t="shared" si="5"/>
        <v>754.5454545454545</v>
      </c>
    </row>
    <row r="127" spans="1:20">
      <c r="A127" s="288" t="s">
        <v>395</v>
      </c>
      <c r="B127" s="288" t="s">
        <v>838</v>
      </c>
      <c r="C127" s="288">
        <v>768</v>
      </c>
      <c r="D127" s="288" t="s">
        <v>389</v>
      </c>
      <c r="E127" s="288" t="s">
        <v>932</v>
      </c>
      <c r="G127" s="288" t="s">
        <v>33</v>
      </c>
      <c r="H127" s="285"/>
      <c r="I127" s="285"/>
      <c r="J127" s="285"/>
      <c r="L127" s="289">
        <v>1.9</v>
      </c>
      <c r="M127" s="289">
        <v>0</v>
      </c>
      <c r="N127" s="289">
        <f t="shared" si="3"/>
        <v>1.9</v>
      </c>
      <c r="O127" s="288" t="s">
        <v>955</v>
      </c>
      <c r="P127" s="286">
        <v>1400</v>
      </c>
      <c r="Q127" s="286">
        <v>0</v>
      </c>
      <c r="R127" s="286">
        <f t="shared" si="4"/>
        <v>1400</v>
      </c>
      <c r="S127" s="288" t="s">
        <v>955</v>
      </c>
      <c r="T127" s="287">
        <f t="shared" si="5"/>
        <v>736.84210526315792</v>
      </c>
    </row>
    <row r="128" spans="1:20">
      <c r="A128" s="288" t="s">
        <v>395</v>
      </c>
      <c r="B128" s="288" t="s">
        <v>838</v>
      </c>
      <c r="C128" s="288">
        <v>768</v>
      </c>
      <c r="D128" s="288" t="s">
        <v>389</v>
      </c>
      <c r="E128" s="288" t="s">
        <v>932</v>
      </c>
      <c r="G128" s="288" t="s">
        <v>33</v>
      </c>
      <c r="H128" s="285"/>
      <c r="I128" s="285"/>
      <c r="J128" s="285"/>
      <c r="L128" s="289">
        <v>6.04</v>
      </c>
      <c r="M128" s="289">
        <v>0</v>
      </c>
      <c r="N128" s="289">
        <f t="shared" si="3"/>
        <v>6.04</v>
      </c>
      <c r="O128" s="288" t="s">
        <v>956</v>
      </c>
      <c r="P128" s="286">
        <v>4440</v>
      </c>
      <c r="Q128" s="286">
        <v>0</v>
      </c>
      <c r="R128" s="286">
        <f t="shared" si="4"/>
        <v>4440</v>
      </c>
      <c r="S128" s="288" t="s">
        <v>956</v>
      </c>
      <c r="T128" s="287">
        <f t="shared" si="5"/>
        <v>735.0993377483444</v>
      </c>
    </row>
    <row r="129" spans="1:20">
      <c r="A129" s="288" t="s">
        <v>395</v>
      </c>
      <c r="B129" s="288" t="s">
        <v>838</v>
      </c>
      <c r="C129" s="288">
        <v>768</v>
      </c>
      <c r="D129" s="288" t="s">
        <v>389</v>
      </c>
      <c r="E129" s="288" t="s">
        <v>932</v>
      </c>
      <c r="G129" s="288" t="s">
        <v>33</v>
      </c>
      <c r="H129" s="285"/>
      <c r="I129" s="285"/>
      <c r="J129" s="285"/>
      <c r="L129" s="289">
        <v>7.0000000000000007E-2</v>
      </c>
      <c r="M129" s="289">
        <v>0</v>
      </c>
      <c r="N129" s="289">
        <f t="shared" si="3"/>
        <v>7.0000000000000007E-2</v>
      </c>
      <c r="O129" s="288" t="s">
        <v>957</v>
      </c>
      <c r="P129" s="286">
        <v>55</v>
      </c>
      <c r="Q129" s="286">
        <v>0</v>
      </c>
      <c r="R129" s="286">
        <f t="shared" si="4"/>
        <v>55</v>
      </c>
      <c r="S129" s="288" t="s">
        <v>957</v>
      </c>
      <c r="T129" s="287">
        <f t="shared" si="5"/>
        <v>785.71428571428567</v>
      </c>
    </row>
    <row r="130" spans="1:20">
      <c r="A130" s="288" t="s">
        <v>395</v>
      </c>
      <c r="B130" s="288" t="s">
        <v>838</v>
      </c>
      <c r="C130" s="288">
        <v>768</v>
      </c>
      <c r="D130" s="288" t="s">
        <v>389</v>
      </c>
      <c r="E130" s="288" t="s">
        <v>932</v>
      </c>
      <c r="G130" s="288" t="s">
        <v>33</v>
      </c>
      <c r="H130" s="285"/>
      <c r="I130" s="285"/>
      <c r="J130" s="285"/>
      <c r="L130" s="289">
        <v>0.04</v>
      </c>
      <c r="M130" s="289">
        <v>0</v>
      </c>
      <c r="N130" s="289">
        <f t="shared" si="3"/>
        <v>0.04</v>
      </c>
      <c r="O130" s="288" t="s">
        <v>958</v>
      </c>
      <c r="P130" s="286">
        <v>32</v>
      </c>
      <c r="Q130" s="286">
        <v>0</v>
      </c>
      <c r="R130" s="286">
        <f t="shared" si="4"/>
        <v>32</v>
      </c>
      <c r="S130" s="288" t="s">
        <v>958</v>
      </c>
      <c r="T130" s="287">
        <f t="shared" si="5"/>
        <v>800</v>
      </c>
    </row>
    <row r="131" spans="1:20">
      <c r="A131" s="288" t="s">
        <v>395</v>
      </c>
      <c r="B131" s="288" t="s">
        <v>838</v>
      </c>
      <c r="C131" s="288">
        <v>768</v>
      </c>
      <c r="D131" s="288" t="s">
        <v>389</v>
      </c>
      <c r="E131" s="288" t="s">
        <v>932</v>
      </c>
      <c r="G131" s="288" t="s">
        <v>33</v>
      </c>
      <c r="H131" s="285"/>
      <c r="I131" s="285"/>
      <c r="J131" s="285"/>
      <c r="L131" s="289">
        <v>0.66</v>
      </c>
      <c r="M131" s="289">
        <v>0</v>
      </c>
      <c r="N131" s="289">
        <f t="shared" si="3"/>
        <v>0.66</v>
      </c>
      <c r="O131" s="288" t="s">
        <v>959</v>
      </c>
      <c r="P131" s="286">
        <v>482</v>
      </c>
      <c r="Q131" s="286">
        <v>0</v>
      </c>
      <c r="R131" s="286">
        <f t="shared" si="4"/>
        <v>482</v>
      </c>
      <c r="S131" s="288" t="s">
        <v>959</v>
      </c>
      <c r="T131" s="287">
        <f t="shared" si="5"/>
        <v>730.30303030303025</v>
      </c>
    </row>
    <row r="132" spans="1:20">
      <c r="A132" s="288" t="s">
        <v>395</v>
      </c>
      <c r="B132" s="288" t="s">
        <v>838</v>
      </c>
      <c r="C132" s="288">
        <v>768</v>
      </c>
      <c r="D132" s="288" t="s">
        <v>389</v>
      </c>
      <c r="E132" s="288" t="s">
        <v>932</v>
      </c>
      <c r="G132" s="288" t="s">
        <v>33</v>
      </c>
      <c r="H132" s="285"/>
      <c r="I132" s="285"/>
      <c r="J132" s="285"/>
      <c r="L132" s="289">
        <v>0.52</v>
      </c>
      <c r="M132" s="289">
        <v>0</v>
      </c>
      <c r="N132" s="289">
        <f t="shared" si="3"/>
        <v>0.52</v>
      </c>
      <c r="O132" s="288" t="s">
        <v>960</v>
      </c>
      <c r="P132" s="286">
        <v>385</v>
      </c>
      <c r="Q132" s="286">
        <v>0</v>
      </c>
      <c r="R132" s="286">
        <f t="shared" si="4"/>
        <v>385</v>
      </c>
      <c r="S132" s="288" t="s">
        <v>960</v>
      </c>
      <c r="T132" s="287">
        <f t="shared" si="5"/>
        <v>740.38461538461536</v>
      </c>
    </row>
    <row r="133" spans="1:20">
      <c r="A133" s="288" t="s">
        <v>395</v>
      </c>
      <c r="B133" s="288" t="s">
        <v>838</v>
      </c>
      <c r="C133" s="288">
        <v>768</v>
      </c>
      <c r="D133" s="288" t="s">
        <v>389</v>
      </c>
      <c r="E133" s="288" t="s">
        <v>932</v>
      </c>
      <c r="G133" s="288" t="s">
        <v>33</v>
      </c>
      <c r="H133" s="285"/>
      <c r="I133" s="285"/>
      <c r="J133" s="285"/>
      <c r="L133" s="289">
        <v>2.46</v>
      </c>
      <c r="M133" s="289">
        <v>0</v>
      </c>
      <c r="N133" s="289">
        <f t="shared" si="3"/>
        <v>2.46</v>
      </c>
      <c r="O133" s="288" t="s">
        <v>961</v>
      </c>
      <c r="P133" s="286">
        <v>1810</v>
      </c>
      <c r="Q133" s="286">
        <v>0</v>
      </c>
      <c r="R133" s="286">
        <f t="shared" si="4"/>
        <v>1810</v>
      </c>
      <c r="S133" s="288" t="s">
        <v>961</v>
      </c>
      <c r="T133" s="287">
        <f t="shared" si="5"/>
        <v>735.77235772357722</v>
      </c>
    </row>
    <row r="134" spans="1:20">
      <c r="A134" s="288" t="s">
        <v>395</v>
      </c>
      <c r="B134" s="288" t="s">
        <v>838</v>
      </c>
      <c r="C134" s="288">
        <v>768</v>
      </c>
      <c r="D134" s="288" t="s">
        <v>389</v>
      </c>
      <c r="E134" s="288" t="s">
        <v>932</v>
      </c>
      <c r="G134" s="288" t="s">
        <v>33</v>
      </c>
      <c r="H134" s="285"/>
      <c r="I134" s="285"/>
      <c r="J134" s="285"/>
      <c r="L134" s="289">
        <v>3.33</v>
      </c>
      <c r="M134" s="289">
        <v>0</v>
      </c>
      <c r="N134" s="289">
        <f t="shared" si="3"/>
        <v>3.33</v>
      </c>
      <c r="O134" s="288" t="s">
        <v>962</v>
      </c>
      <c r="P134" s="286">
        <v>2448</v>
      </c>
      <c r="Q134" s="286">
        <v>0</v>
      </c>
      <c r="R134" s="286">
        <f t="shared" si="4"/>
        <v>2448</v>
      </c>
      <c r="S134" s="288" t="s">
        <v>962</v>
      </c>
      <c r="T134" s="287">
        <f t="shared" si="5"/>
        <v>735.1351351351351</v>
      </c>
    </row>
    <row r="135" spans="1:20">
      <c r="A135" s="288" t="s">
        <v>395</v>
      </c>
      <c r="B135" s="288" t="s">
        <v>838</v>
      </c>
      <c r="C135" s="288">
        <v>768</v>
      </c>
      <c r="D135" s="288" t="s">
        <v>389</v>
      </c>
      <c r="E135" s="288" t="s">
        <v>932</v>
      </c>
      <c r="G135" s="288" t="s">
        <v>33</v>
      </c>
      <c r="H135" s="285"/>
      <c r="I135" s="285"/>
      <c r="J135" s="285"/>
      <c r="L135" s="289">
        <v>2.8</v>
      </c>
      <c r="M135" s="289">
        <v>0</v>
      </c>
      <c r="N135" s="289">
        <f t="shared" si="3"/>
        <v>2.8</v>
      </c>
      <c r="O135" s="288" t="s">
        <v>963</v>
      </c>
      <c r="P135" s="286">
        <v>2058</v>
      </c>
      <c r="Q135" s="286">
        <v>0</v>
      </c>
      <c r="R135" s="286">
        <f t="shared" si="4"/>
        <v>2058</v>
      </c>
      <c r="S135" s="288" t="s">
        <v>963</v>
      </c>
      <c r="T135" s="287">
        <f t="shared" si="5"/>
        <v>735</v>
      </c>
    </row>
    <row r="136" spans="1:20">
      <c r="A136" s="288" t="s">
        <v>395</v>
      </c>
      <c r="B136" s="288" t="s">
        <v>838</v>
      </c>
      <c r="C136" s="288">
        <v>768</v>
      </c>
      <c r="D136" s="288" t="s">
        <v>389</v>
      </c>
      <c r="E136" s="288" t="s">
        <v>932</v>
      </c>
      <c r="G136" s="288" t="s">
        <v>33</v>
      </c>
      <c r="H136" s="285"/>
      <c r="I136" s="285"/>
      <c r="J136" s="285"/>
      <c r="L136" s="289">
        <v>0.72</v>
      </c>
      <c r="M136" s="289">
        <v>0</v>
      </c>
      <c r="N136" s="289">
        <f t="shared" si="3"/>
        <v>0.72</v>
      </c>
      <c r="O136" s="288" t="s">
        <v>964</v>
      </c>
      <c r="P136" s="286">
        <v>528</v>
      </c>
      <c r="Q136" s="286">
        <v>0</v>
      </c>
      <c r="R136" s="286">
        <f t="shared" si="4"/>
        <v>528</v>
      </c>
      <c r="S136" s="288" t="s">
        <v>964</v>
      </c>
      <c r="T136" s="287">
        <f t="shared" si="5"/>
        <v>733.33333333333337</v>
      </c>
    </row>
    <row r="137" spans="1:20">
      <c r="A137" s="288" t="s">
        <v>395</v>
      </c>
      <c r="B137" s="288" t="s">
        <v>838</v>
      </c>
      <c r="C137" s="288">
        <v>768</v>
      </c>
      <c r="D137" s="288" t="s">
        <v>389</v>
      </c>
      <c r="E137" s="288" t="s">
        <v>932</v>
      </c>
      <c r="G137" s="288" t="s">
        <v>33</v>
      </c>
      <c r="H137" s="285"/>
      <c r="I137" s="285"/>
      <c r="J137" s="285"/>
      <c r="L137" s="289">
        <v>3.27</v>
      </c>
      <c r="M137" s="289">
        <v>0</v>
      </c>
      <c r="N137" s="289">
        <f t="shared" si="3"/>
        <v>3.27</v>
      </c>
      <c r="O137" s="288" t="s">
        <v>965</v>
      </c>
      <c r="P137" s="286">
        <v>2406</v>
      </c>
      <c r="Q137" s="286">
        <v>0</v>
      </c>
      <c r="R137" s="286">
        <f t="shared" si="4"/>
        <v>2406</v>
      </c>
      <c r="S137" s="288" t="s">
        <v>965</v>
      </c>
      <c r="T137" s="287">
        <f t="shared" si="5"/>
        <v>735.77981651376149</v>
      </c>
    </row>
    <row r="138" spans="1:20">
      <c r="A138" s="288" t="s">
        <v>395</v>
      </c>
      <c r="B138" s="288" t="s">
        <v>838</v>
      </c>
      <c r="C138" s="288">
        <v>768</v>
      </c>
      <c r="D138" s="288" t="s">
        <v>389</v>
      </c>
      <c r="E138" s="288" t="s">
        <v>932</v>
      </c>
      <c r="G138" s="288" t="s">
        <v>33</v>
      </c>
      <c r="H138" s="285"/>
      <c r="I138" s="285"/>
      <c r="J138" s="285"/>
      <c r="L138" s="289">
        <v>0.09</v>
      </c>
      <c r="M138" s="289">
        <v>0</v>
      </c>
      <c r="N138" s="289">
        <f t="shared" ref="N138:N201" si="6">+L138-M138</f>
        <v>0.09</v>
      </c>
      <c r="O138" s="288" t="s">
        <v>966</v>
      </c>
      <c r="P138" s="286">
        <v>65</v>
      </c>
      <c r="Q138" s="286">
        <v>0</v>
      </c>
      <c r="R138" s="286">
        <f t="shared" ref="R138:R201" si="7">+P138-Q138</f>
        <v>65</v>
      </c>
      <c r="S138" s="288" t="s">
        <v>966</v>
      </c>
      <c r="T138" s="287">
        <f t="shared" ref="T138:T201" si="8">+R138/N138</f>
        <v>722.22222222222229</v>
      </c>
    </row>
    <row r="139" spans="1:20">
      <c r="A139" s="288" t="s">
        <v>395</v>
      </c>
      <c r="B139" s="288" t="s">
        <v>838</v>
      </c>
      <c r="C139" s="288">
        <v>769</v>
      </c>
      <c r="D139" s="288" t="s">
        <v>389</v>
      </c>
      <c r="E139" s="288" t="s">
        <v>967</v>
      </c>
      <c r="G139" s="288" t="s">
        <v>359</v>
      </c>
      <c r="H139" s="285"/>
      <c r="I139" s="285"/>
      <c r="J139" s="285"/>
      <c r="L139" s="289">
        <v>20.420000000000002</v>
      </c>
      <c r="M139" s="289">
        <v>0</v>
      </c>
      <c r="N139" s="289">
        <f t="shared" si="6"/>
        <v>20.420000000000002</v>
      </c>
      <c r="O139" s="288" t="s">
        <v>968</v>
      </c>
      <c r="P139" s="286">
        <v>15273</v>
      </c>
      <c r="Q139" s="286">
        <v>0</v>
      </c>
      <c r="R139" s="286">
        <f t="shared" si="7"/>
        <v>15273</v>
      </c>
      <c r="S139" s="288" t="s">
        <v>968</v>
      </c>
      <c r="T139" s="287">
        <f t="shared" si="8"/>
        <v>747.94319294809009</v>
      </c>
    </row>
    <row r="140" spans="1:20">
      <c r="A140" s="288" t="s">
        <v>395</v>
      </c>
      <c r="B140" s="288" t="s">
        <v>838</v>
      </c>
      <c r="C140" s="288">
        <v>769</v>
      </c>
      <c r="D140" s="288" t="s">
        <v>389</v>
      </c>
      <c r="E140" s="288" t="s">
        <v>967</v>
      </c>
      <c r="G140" s="288" t="s">
        <v>359</v>
      </c>
      <c r="H140" s="285"/>
      <c r="I140" s="285"/>
      <c r="J140" s="285"/>
      <c r="L140" s="289">
        <v>53.4</v>
      </c>
      <c r="M140" s="289">
        <v>0</v>
      </c>
      <c r="N140" s="289">
        <f t="shared" si="6"/>
        <v>53.4</v>
      </c>
      <c r="O140" s="288" t="s">
        <v>969</v>
      </c>
      <c r="P140" s="286">
        <v>39942</v>
      </c>
      <c r="Q140" s="286">
        <v>0</v>
      </c>
      <c r="R140" s="286">
        <f t="shared" si="7"/>
        <v>39942</v>
      </c>
      <c r="S140" s="288" t="s">
        <v>969</v>
      </c>
      <c r="T140" s="287">
        <f t="shared" si="8"/>
        <v>747.97752808988764</v>
      </c>
    </row>
    <row r="141" spans="1:20">
      <c r="A141" s="288" t="s">
        <v>395</v>
      </c>
      <c r="B141" s="288" t="s">
        <v>838</v>
      </c>
      <c r="C141" s="288">
        <v>769</v>
      </c>
      <c r="D141" s="288" t="s">
        <v>389</v>
      </c>
      <c r="E141" s="288" t="s">
        <v>967</v>
      </c>
      <c r="G141" s="288" t="s">
        <v>359</v>
      </c>
      <c r="H141" s="285"/>
      <c r="I141" s="285"/>
      <c r="J141" s="285"/>
      <c r="L141" s="289">
        <v>3327.4</v>
      </c>
      <c r="M141" s="289">
        <v>0</v>
      </c>
      <c r="N141" s="289">
        <f t="shared" si="6"/>
        <v>3327.4</v>
      </c>
      <c r="O141" s="288" t="s">
        <v>970</v>
      </c>
      <c r="P141" s="286">
        <v>2488666</v>
      </c>
      <c r="Q141" s="286">
        <v>0</v>
      </c>
      <c r="R141" s="286">
        <f t="shared" si="7"/>
        <v>2488666</v>
      </c>
      <c r="S141" s="288" t="s">
        <v>970</v>
      </c>
      <c r="T141" s="287">
        <f t="shared" si="8"/>
        <v>747.93111738895232</v>
      </c>
    </row>
    <row r="142" spans="1:20">
      <c r="A142" s="288" t="s">
        <v>395</v>
      </c>
      <c r="B142" s="288" t="s">
        <v>838</v>
      </c>
      <c r="C142" s="288">
        <v>769</v>
      </c>
      <c r="D142" s="288" t="s">
        <v>389</v>
      </c>
      <c r="E142" s="288" t="s">
        <v>967</v>
      </c>
      <c r="G142" s="288" t="s">
        <v>359</v>
      </c>
      <c r="H142" s="285"/>
      <c r="I142" s="285"/>
      <c r="J142" s="285"/>
      <c r="L142" s="289">
        <v>5359.04</v>
      </c>
      <c r="M142" s="289">
        <v>0</v>
      </c>
      <c r="N142" s="289">
        <f t="shared" si="6"/>
        <v>5359.04</v>
      </c>
      <c r="O142" s="288" t="s">
        <v>971</v>
      </c>
      <c r="P142" s="286">
        <v>4008190</v>
      </c>
      <c r="Q142" s="286">
        <v>0</v>
      </c>
      <c r="R142" s="286">
        <f t="shared" si="7"/>
        <v>4008190</v>
      </c>
      <c r="S142" s="288" t="s">
        <v>971</v>
      </c>
      <c r="T142" s="287">
        <f t="shared" si="8"/>
        <v>747.93059951036003</v>
      </c>
    </row>
    <row r="143" spans="1:20">
      <c r="A143" s="288" t="s">
        <v>395</v>
      </c>
      <c r="B143" s="288" t="s">
        <v>838</v>
      </c>
      <c r="C143" s="288">
        <v>769</v>
      </c>
      <c r="D143" s="288" t="s">
        <v>389</v>
      </c>
      <c r="E143" s="288" t="s">
        <v>967</v>
      </c>
      <c r="G143" s="288" t="s">
        <v>359</v>
      </c>
      <c r="H143" s="285"/>
      <c r="I143" s="285"/>
      <c r="J143" s="285"/>
      <c r="L143" s="289">
        <v>609.28</v>
      </c>
      <c r="M143" s="289">
        <v>0</v>
      </c>
      <c r="N143" s="289">
        <f t="shared" si="6"/>
        <v>609.28</v>
      </c>
      <c r="O143" s="288" t="s">
        <v>972</v>
      </c>
      <c r="P143" s="286">
        <v>455702</v>
      </c>
      <c r="Q143" s="286">
        <v>0</v>
      </c>
      <c r="R143" s="286">
        <f t="shared" si="7"/>
        <v>455702</v>
      </c>
      <c r="S143" s="288" t="s">
        <v>972</v>
      </c>
      <c r="T143" s="287">
        <f t="shared" si="8"/>
        <v>747.93526785714289</v>
      </c>
    </row>
    <row r="144" spans="1:20">
      <c r="A144" s="288" t="s">
        <v>395</v>
      </c>
      <c r="B144" s="288" t="s">
        <v>838</v>
      </c>
      <c r="C144" s="288">
        <v>769</v>
      </c>
      <c r="D144" s="288" t="s">
        <v>389</v>
      </c>
      <c r="E144" s="288" t="s">
        <v>967</v>
      </c>
      <c r="G144" s="288" t="s">
        <v>359</v>
      </c>
      <c r="H144" s="285"/>
      <c r="I144" s="285"/>
      <c r="J144" s="285"/>
      <c r="L144" s="289">
        <v>1.49</v>
      </c>
      <c r="M144" s="289">
        <v>0</v>
      </c>
      <c r="N144" s="289">
        <f t="shared" si="6"/>
        <v>1.49</v>
      </c>
      <c r="O144" s="288" t="s">
        <v>973</v>
      </c>
      <c r="P144" s="286">
        <v>1118</v>
      </c>
      <c r="Q144" s="286">
        <v>0</v>
      </c>
      <c r="R144" s="286">
        <f t="shared" si="7"/>
        <v>1118</v>
      </c>
      <c r="S144" s="288" t="s">
        <v>973</v>
      </c>
      <c r="T144" s="287">
        <f t="shared" si="8"/>
        <v>750.33557046979865</v>
      </c>
    </row>
    <row r="145" spans="1:20">
      <c r="A145" s="288" t="s">
        <v>395</v>
      </c>
      <c r="B145" s="288" t="s">
        <v>838</v>
      </c>
      <c r="C145" s="288">
        <v>769</v>
      </c>
      <c r="D145" s="288" t="s">
        <v>389</v>
      </c>
      <c r="E145" s="288" t="s">
        <v>967</v>
      </c>
      <c r="G145" s="288" t="s">
        <v>359</v>
      </c>
      <c r="H145" s="285"/>
      <c r="I145" s="285"/>
      <c r="J145" s="285"/>
      <c r="L145" s="289">
        <v>51632.81</v>
      </c>
      <c r="M145" s="289">
        <v>0</v>
      </c>
      <c r="N145" s="289">
        <f t="shared" si="6"/>
        <v>51632.81</v>
      </c>
      <c r="O145" s="288" t="s">
        <v>974</v>
      </c>
      <c r="P145" s="286">
        <v>38617730</v>
      </c>
      <c r="Q145" s="286">
        <v>0</v>
      </c>
      <c r="R145" s="286">
        <f t="shared" si="7"/>
        <v>38617730</v>
      </c>
      <c r="S145" s="288" t="s">
        <v>974</v>
      </c>
      <c r="T145" s="287">
        <f t="shared" si="8"/>
        <v>747.93004680550996</v>
      </c>
    </row>
    <row r="146" spans="1:20">
      <c r="A146" s="288" t="s">
        <v>395</v>
      </c>
      <c r="B146" s="288" t="s">
        <v>838</v>
      </c>
      <c r="C146" s="288">
        <v>769</v>
      </c>
      <c r="D146" s="288" t="s">
        <v>389</v>
      </c>
      <c r="E146" s="288" t="s">
        <v>967</v>
      </c>
      <c r="G146" s="288" t="s">
        <v>359</v>
      </c>
      <c r="H146" s="285"/>
      <c r="I146" s="285"/>
      <c r="J146" s="285"/>
      <c r="L146" s="289">
        <v>115.33</v>
      </c>
      <c r="M146" s="289">
        <v>0</v>
      </c>
      <c r="N146" s="289">
        <f t="shared" si="6"/>
        <v>115.33</v>
      </c>
      <c r="O146" s="288" t="s">
        <v>975</v>
      </c>
      <c r="P146" s="286">
        <v>86258</v>
      </c>
      <c r="Q146" s="286">
        <v>0</v>
      </c>
      <c r="R146" s="286">
        <f t="shared" si="7"/>
        <v>86258</v>
      </c>
      <c r="S146" s="288" t="s">
        <v>975</v>
      </c>
      <c r="T146" s="287">
        <f t="shared" si="8"/>
        <v>747.92335038584929</v>
      </c>
    </row>
    <row r="147" spans="1:20">
      <c r="A147" s="288" t="s">
        <v>395</v>
      </c>
      <c r="B147" s="288" t="s">
        <v>838</v>
      </c>
      <c r="C147" s="288">
        <v>769</v>
      </c>
      <c r="D147" s="288" t="s">
        <v>389</v>
      </c>
      <c r="E147" s="288" t="s">
        <v>967</v>
      </c>
      <c r="G147" s="288" t="s">
        <v>359</v>
      </c>
      <c r="H147" s="285"/>
      <c r="I147" s="285"/>
      <c r="J147" s="285"/>
      <c r="L147" s="289">
        <v>414.76</v>
      </c>
      <c r="M147" s="289">
        <v>0</v>
      </c>
      <c r="N147" s="289">
        <f t="shared" si="6"/>
        <v>414.76</v>
      </c>
      <c r="O147" s="288" t="s">
        <v>976</v>
      </c>
      <c r="P147" s="286">
        <v>310214</v>
      </c>
      <c r="Q147" s="286">
        <v>0</v>
      </c>
      <c r="R147" s="286">
        <f t="shared" si="7"/>
        <v>310214</v>
      </c>
      <c r="S147" s="288" t="s">
        <v>976</v>
      </c>
      <c r="T147" s="287">
        <f t="shared" si="8"/>
        <v>747.93615584916574</v>
      </c>
    </row>
    <row r="148" spans="1:20">
      <c r="A148" s="288" t="s">
        <v>395</v>
      </c>
      <c r="B148" s="288" t="s">
        <v>838</v>
      </c>
      <c r="C148" s="288">
        <v>769</v>
      </c>
      <c r="D148" s="288" t="s">
        <v>389</v>
      </c>
      <c r="E148" s="288" t="s">
        <v>967</v>
      </c>
      <c r="G148" s="288" t="s">
        <v>359</v>
      </c>
      <c r="H148" s="285"/>
      <c r="I148" s="285"/>
      <c r="J148" s="285"/>
      <c r="L148" s="289">
        <v>7497.63</v>
      </c>
      <c r="M148" s="289">
        <v>0</v>
      </c>
      <c r="N148" s="289">
        <f t="shared" si="6"/>
        <v>7497.63</v>
      </c>
      <c r="O148" s="288" t="s">
        <v>977</v>
      </c>
      <c r="P148" s="286">
        <v>5607706</v>
      </c>
      <c r="Q148" s="286">
        <v>0</v>
      </c>
      <c r="R148" s="286">
        <f t="shared" si="7"/>
        <v>5607706</v>
      </c>
      <c r="S148" s="288" t="s">
        <v>977</v>
      </c>
      <c r="T148" s="287">
        <f t="shared" si="8"/>
        <v>747.93047936481264</v>
      </c>
    </row>
    <row r="149" spans="1:20">
      <c r="A149" s="288" t="s">
        <v>395</v>
      </c>
      <c r="B149" s="288" t="s">
        <v>838</v>
      </c>
      <c r="C149" s="288">
        <v>769</v>
      </c>
      <c r="D149" s="288" t="s">
        <v>389</v>
      </c>
      <c r="E149" s="288" t="s">
        <v>967</v>
      </c>
      <c r="G149" s="288" t="s">
        <v>359</v>
      </c>
      <c r="H149" s="285"/>
      <c r="I149" s="285"/>
      <c r="J149" s="285"/>
      <c r="L149" s="289">
        <v>131.12</v>
      </c>
      <c r="M149" s="289">
        <v>0</v>
      </c>
      <c r="N149" s="289">
        <f t="shared" si="6"/>
        <v>131.12</v>
      </c>
      <c r="O149" s="288" t="s">
        <v>978</v>
      </c>
      <c r="P149" s="286">
        <v>98066</v>
      </c>
      <c r="Q149" s="286">
        <v>0</v>
      </c>
      <c r="R149" s="286">
        <f t="shared" si="7"/>
        <v>98066</v>
      </c>
      <c r="S149" s="288" t="s">
        <v>978</v>
      </c>
      <c r="T149" s="287">
        <f t="shared" si="8"/>
        <v>747.91031116534475</v>
      </c>
    </row>
    <row r="150" spans="1:20">
      <c r="A150" s="288" t="s">
        <v>395</v>
      </c>
      <c r="B150" s="288" t="s">
        <v>838</v>
      </c>
      <c r="C150" s="288">
        <v>769</v>
      </c>
      <c r="D150" s="288" t="s">
        <v>389</v>
      </c>
      <c r="E150" s="288" t="s">
        <v>967</v>
      </c>
      <c r="G150" s="288" t="s">
        <v>359</v>
      </c>
      <c r="H150" s="285"/>
      <c r="I150" s="285"/>
      <c r="J150" s="285"/>
      <c r="L150" s="289">
        <v>6333.22</v>
      </c>
      <c r="M150" s="289">
        <v>0</v>
      </c>
      <c r="N150" s="289">
        <f t="shared" si="6"/>
        <v>6333.22</v>
      </c>
      <c r="O150" s="288" t="s">
        <v>979</v>
      </c>
      <c r="P150" s="286">
        <v>4736805</v>
      </c>
      <c r="Q150" s="286">
        <v>0</v>
      </c>
      <c r="R150" s="286">
        <f t="shared" si="7"/>
        <v>4736805</v>
      </c>
      <c r="S150" s="288" t="s">
        <v>979</v>
      </c>
      <c r="T150" s="287">
        <f t="shared" si="8"/>
        <v>747.92996295723185</v>
      </c>
    </row>
    <row r="151" spans="1:20">
      <c r="A151" s="288" t="s">
        <v>395</v>
      </c>
      <c r="B151" s="288" t="s">
        <v>838</v>
      </c>
      <c r="C151" s="288">
        <v>769</v>
      </c>
      <c r="D151" s="288" t="s">
        <v>389</v>
      </c>
      <c r="E151" s="288" t="s">
        <v>967</v>
      </c>
      <c r="G151" s="288" t="s">
        <v>359</v>
      </c>
      <c r="H151" s="285"/>
      <c r="I151" s="285"/>
      <c r="J151" s="285"/>
      <c r="L151" s="289">
        <v>13.19</v>
      </c>
      <c r="M151" s="289">
        <v>0</v>
      </c>
      <c r="N151" s="289">
        <f t="shared" si="6"/>
        <v>13.19</v>
      </c>
      <c r="O151" s="288" t="s">
        <v>980</v>
      </c>
      <c r="P151" s="286">
        <v>9863</v>
      </c>
      <c r="Q151" s="286">
        <v>0</v>
      </c>
      <c r="R151" s="286">
        <f t="shared" si="7"/>
        <v>9863</v>
      </c>
      <c r="S151" s="288" t="s">
        <v>980</v>
      </c>
      <c r="T151" s="287">
        <f t="shared" si="8"/>
        <v>747.76345716451863</v>
      </c>
    </row>
    <row r="152" spans="1:20">
      <c r="A152" s="288" t="s">
        <v>395</v>
      </c>
      <c r="B152" s="288" t="s">
        <v>838</v>
      </c>
      <c r="C152" s="288">
        <v>769</v>
      </c>
      <c r="D152" s="288" t="s">
        <v>389</v>
      </c>
      <c r="E152" s="288" t="s">
        <v>967</v>
      </c>
      <c r="G152" s="288" t="s">
        <v>359</v>
      </c>
      <c r="H152" s="285"/>
      <c r="I152" s="285"/>
      <c r="J152" s="285"/>
      <c r="L152" s="289">
        <v>23889.78</v>
      </c>
      <c r="M152" s="289">
        <v>0</v>
      </c>
      <c r="N152" s="289">
        <f t="shared" si="6"/>
        <v>23889.78</v>
      </c>
      <c r="O152" s="288" t="s">
        <v>981</v>
      </c>
      <c r="P152" s="286">
        <v>17867880</v>
      </c>
      <c r="Q152" s="286">
        <v>0</v>
      </c>
      <c r="R152" s="286">
        <f t="shared" si="7"/>
        <v>17867880</v>
      </c>
      <c r="S152" s="288" t="s">
        <v>981</v>
      </c>
      <c r="T152" s="287">
        <f t="shared" si="8"/>
        <v>747.92986791841531</v>
      </c>
    </row>
    <row r="153" spans="1:20">
      <c r="A153" s="288" t="s">
        <v>395</v>
      </c>
      <c r="B153" s="288" t="s">
        <v>838</v>
      </c>
      <c r="C153" s="288">
        <v>770</v>
      </c>
      <c r="D153" s="288" t="s">
        <v>389</v>
      </c>
      <c r="E153" s="288" t="s">
        <v>982</v>
      </c>
      <c r="G153" s="288" t="s">
        <v>11</v>
      </c>
      <c r="H153" s="285"/>
      <c r="I153" s="285"/>
      <c r="J153" s="285"/>
      <c r="L153" s="289">
        <v>15.48</v>
      </c>
      <c r="M153" s="289">
        <v>0</v>
      </c>
      <c r="N153" s="289">
        <f t="shared" si="6"/>
        <v>15.48</v>
      </c>
      <c r="O153" s="288" t="s">
        <v>983</v>
      </c>
      <c r="P153" s="286">
        <v>11575</v>
      </c>
      <c r="Q153" s="286">
        <v>0</v>
      </c>
      <c r="R153" s="286">
        <f t="shared" si="7"/>
        <v>11575</v>
      </c>
      <c r="S153" s="288" t="s">
        <v>983</v>
      </c>
      <c r="T153" s="287">
        <f t="shared" si="8"/>
        <v>747.73901808785524</v>
      </c>
    </row>
    <row r="154" spans="1:20">
      <c r="A154" s="288" t="s">
        <v>395</v>
      </c>
      <c r="B154" s="288" t="s">
        <v>838</v>
      </c>
      <c r="C154" s="288">
        <v>770</v>
      </c>
      <c r="D154" s="288" t="s">
        <v>389</v>
      </c>
      <c r="E154" s="288" t="s">
        <v>982</v>
      </c>
      <c r="G154" s="288" t="s">
        <v>11</v>
      </c>
      <c r="H154" s="285"/>
      <c r="I154" s="285"/>
      <c r="J154" s="285"/>
      <c r="L154" s="289">
        <v>1.7</v>
      </c>
      <c r="M154" s="289">
        <v>0</v>
      </c>
      <c r="N154" s="289">
        <f t="shared" si="6"/>
        <v>1.7</v>
      </c>
      <c r="O154" s="288" t="s">
        <v>984</v>
      </c>
      <c r="P154" s="286">
        <v>1270</v>
      </c>
      <c r="Q154" s="286">
        <v>0</v>
      </c>
      <c r="R154" s="286">
        <f t="shared" si="7"/>
        <v>1270</v>
      </c>
      <c r="S154" s="288" t="s">
        <v>984</v>
      </c>
      <c r="T154" s="287">
        <f t="shared" si="8"/>
        <v>747.05882352941182</v>
      </c>
    </row>
    <row r="155" spans="1:20">
      <c r="A155" s="288" t="s">
        <v>395</v>
      </c>
      <c r="B155" s="288" t="s">
        <v>838</v>
      </c>
      <c r="C155" s="288">
        <v>770</v>
      </c>
      <c r="D155" s="288" t="s">
        <v>389</v>
      </c>
      <c r="E155" s="288" t="s">
        <v>982</v>
      </c>
      <c r="G155" s="288" t="s">
        <v>11</v>
      </c>
      <c r="H155" s="285"/>
      <c r="I155" s="285"/>
      <c r="J155" s="285"/>
      <c r="L155" s="289">
        <v>3.02</v>
      </c>
      <c r="M155" s="289">
        <v>0</v>
      </c>
      <c r="N155" s="289">
        <f t="shared" si="6"/>
        <v>3.02</v>
      </c>
      <c r="O155" s="288" t="s">
        <v>985</v>
      </c>
      <c r="P155" s="286">
        <v>2258</v>
      </c>
      <c r="Q155" s="286">
        <v>0</v>
      </c>
      <c r="R155" s="286">
        <f t="shared" si="7"/>
        <v>2258</v>
      </c>
      <c r="S155" s="288" t="s">
        <v>985</v>
      </c>
      <c r="T155" s="287">
        <f t="shared" si="8"/>
        <v>747.68211920529802</v>
      </c>
    </row>
    <row r="156" spans="1:20">
      <c r="A156" s="288" t="s">
        <v>395</v>
      </c>
      <c r="B156" s="288" t="s">
        <v>838</v>
      </c>
      <c r="C156" s="288">
        <v>770</v>
      </c>
      <c r="D156" s="288" t="s">
        <v>389</v>
      </c>
      <c r="E156" s="288" t="s">
        <v>982</v>
      </c>
      <c r="G156" s="288" t="s">
        <v>11</v>
      </c>
      <c r="H156" s="285"/>
      <c r="I156" s="285"/>
      <c r="J156" s="285"/>
      <c r="L156" s="289">
        <v>14.99</v>
      </c>
      <c r="M156" s="289">
        <v>0</v>
      </c>
      <c r="N156" s="289">
        <f t="shared" si="6"/>
        <v>14.99</v>
      </c>
      <c r="O156" s="288" t="s">
        <v>986</v>
      </c>
      <c r="P156" s="286">
        <v>11212</v>
      </c>
      <c r="Q156" s="286">
        <v>0</v>
      </c>
      <c r="R156" s="286">
        <f t="shared" si="7"/>
        <v>11212</v>
      </c>
      <c r="S156" s="288" t="s">
        <v>986</v>
      </c>
      <c r="T156" s="287">
        <f t="shared" si="8"/>
        <v>747.96531020680447</v>
      </c>
    </row>
    <row r="157" spans="1:20">
      <c r="A157" s="288" t="s">
        <v>395</v>
      </c>
      <c r="B157" s="288" t="s">
        <v>838</v>
      </c>
      <c r="C157" s="288">
        <v>770</v>
      </c>
      <c r="D157" s="288" t="s">
        <v>389</v>
      </c>
      <c r="E157" s="288" t="s">
        <v>982</v>
      </c>
      <c r="G157" s="288" t="s">
        <v>11</v>
      </c>
      <c r="H157" s="285"/>
      <c r="I157" s="285"/>
      <c r="J157" s="285"/>
      <c r="L157" s="289">
        <v>14.99</v>
      </c>
      <c r="M157" s="289">
        <v>0</v>
      </c>
      <c r="N157" s="289">
        <f t="shared" si="6"/>
        <v>14.99</v>
      </c>
      <c r="O157" s="288" t="s">
        <v>987</v>
      </c>
      <c r="P157" s="286">
        <v>11212</v>
      </c>
      <c r="Q157" s="286">
        <v>0</v>
      </c>
      <c r="R157" s="286">
        <f t="shared" si="7"/>
        <v>11212</v>
      </c>
      <c r="S157" s="288" t="s">
        <v>987</v>
      </c>
      <c r="T157" s="287">
        <f t="shared" si="8"/>
        <v>747.96531020680447</v>
      </c>
    </row>
    <row r="158" spans="1:20">
      <c r="A158" s="288" t="s">
        <v>395</v>
      </c>
      <c r="B158" s="288" t="s">
        <v>838</v>
      </c>
      <c r="C158" s="288">
        <v>770</v>
      </c>
      <c r="D158" s="288" t="s">
        <v>389</v>
      </c>
      <c r="E158" s="288" t="s">
        <v>982</v>
      </c>
      <c r="G158" s="288" t="s">
        <v>11</v>
      </c>
      <c r="H158" s="285"/>
      <c r="I158" s="285"/>
      <c r="J158" s="285"/>
      <c r="L158" s="289">
        <v>3.68</v>
      </c>
      <c r="M158" s="289">
        <v>0</v>
      </c>
      <c r="N158" s="289">
        <f t="shared" si="6"/>
        <v>3.68</v>
      </c>
      <c r="O158" s="288" t="s">
        <v>988</v>
      </c>
      <c r="P158" s="286">
        <v>2755</v>
      </c>
      <c r="Q158" s="286">
        <v>0</v>
      </c>
      <c r="R158" s="286">
        <f t="shared" si="7"/>
        <v>2755</v>
      </c>
      <c r="S158" s="288" t="s">
        <v>988</v>
      </c>
      <c r="T158" s="287">
        <f t="shared" si="8"/>
        <v>748.64130434782601</v>
      </c>
    </row>
    <row r="159" spans="1:20">
      <c r="A159" s="288" t="s">
        <v>395</v>
      </c>
      <c r="B159" s="288" t="s">
        <v>838</v>
      </c>
      <c r="C159" s="288">
        <v>770</v>
      </c>
      <c r="D159" s="288" t="s">
        <v>389</v>
      </c>
      <c r="E159" s="288" t="s">
        <v>982</v>
      </c>
      <c r="G159" s="288" t="s">
        <v>11</v>
      </c>
      <c r="H159" s="285"/>
      <c r="I159" s="285"/>
      <c r="J159" s="285"/>
      <c r="L159" s="289">
        <v>136.74</v>
      </c>
      <c r="M159" s="289">
        <v>0</v>
      </c>
      <c r="N159" s="289">
        <f t="shared" si="6"/>
        <v>136.74</v>
      </c>
      <c r="O159" s="288" t="s">
        <v>989</v>
      </c>
      <c r="P159" s="286">
        <v>102275</v>
      </c>
      <c r="Q159" s="286">
        <v>0</v>
      </c>
      <c r="R159" s="286">
        <f t="shared" si="7"/>
        <v>102275</v>
      </c>
      <c r="S159" s="288" t="s">
        <v>989</v>
      </c>
      <c r="T159" s="287">
        <f t="shared" si="8"/>
        <v>747.95231826824624</v>
      </c>
    </row>
    <row r="160" spans="1:20">
      <c r="A160" s="288" t="s">
        <v>395</v>
      </c>
      <c r="B160" s="288" t="s">
        <v>838</v>
      </c>
      <c r="C160" s="288">
        <v>770</v>
      </c>
      <c r="D160" s="288" t="s">
        <v>389</v>
      </c>
      <c r="E160" s="288" t="s">
        <v>982</v>
      </c>
      <c r="G160" s="288" t="s">
        <v>11</v>
      </c>
      <c r="H160" s="285"/>
      <c r="I160" s="285"/>
      <c r="J160" s="285"/>
      <c r="L160" s="289">
        <v>109.05</v>
      </c>
      <c r="M160" s="289">
        <v>0</v>
      </c>
      <c r="N160" s="289">
        <f t="shared" si="6"/>
        <v>109.05</v>
      </c>
      <c r="O160" s="288" t="s">
        <v>990</v>
      </c>
      <c r="P160" s="286">
        <v>81561</v>
      </c>
      <c r="Q160" s="286">
        <v>0</v>
      </c>
      <c r="R160" s="286">
        <f t="shared" si="7"/>
        <v>81561</v>
      </c>
      <c r="S160" s="288" t="s">
        <v>990</v>
      </c>
      <c r="T160" s="287">
        <f t="shared" si="8"/>
        <v>747.92297111416781</v>
      </c>
    </row>
    <row r="161" spans="1:20">
      <c r="A161" s="288" t="s">
        <v>395</v>
      </c>
      <c r="B161" s="288" t="s">
        <v>838</v>
      </c>
      <c r="C161" s="288">
        <v>770</v>
      </c>
      <c r="D161" s="288" t="s">
        <v>389</v>
      </c>
      <c r="E161" s="288" t="s">
        <v>982</v>
      </c>
      <c r="G161" s="288" t="s">
        <v>11</v>
      </c>
      <c r="H161" s="285"/>
      <c r="I161" s="285"/>
      <c r="J161" s="285"/>
      <c r="L161" s="289">
        <v>13.49</v>
      </c>
      <c r="M161" s="289">
        <v>0</v>
      </c>
      <c r="N161" s="289">
        <f t="shared" si="6"/>
        <v>13.49</v>
      </c>
      <c r="O161" s="288" t="s">
        <v>991</v>
      </c>
      <c r="P161" s="286">
        <v>10088</v>
      </c>
      <c r="Q161" s="286">
        <v>0</v>
      </c>
      <c r="R161" s="286">
        <f t="shared" si="7"/>
        <v>10088</v>
      </c>
      <c r="S161" s="288" t="s">
        <v>991</v>
      </c>
      <c r="T161" s="287">
        <f t="shared" si="8"/>
        <v>747.81319495922901</v>
      </c>
    </row>
    <row r="162" spans="1:20">
      <c r="A162" s="288" t="s">
        <v>395</v>
      </c>
      <c r="B162" s="288" t="s">
        <v>838</v>
      </c>
      <c r="C162" s="288">
        <v>770</v>
      </c>
      <c r="D162" s="288" t="s">
        <v>389</v>
      </c>
      <c r="E162" s="288" t="s">
        <v>982</v>
      </c>
      <c r="G162" s="288" t="s">
        <v>11</v>
      </c>
      <c r="H162" s="285"/>
      <c r="I162" s="285"/>
      <c r="J162" s="285"/>
      <c r="L162" s="289">
        <v>574.79</v>
      </c>
      <c r="M162" s="289">
        <v>0</v>
      </c>
      <c r="N162" s="289">
        <f t="shared" si="6"/>
        <v>574.79</v>
      </c>
      <c r="O162" s="288" t="s">
        <v>992</v>
      </c>
      <c r="P162" s="286">
        <v>429903</v>
      </c>
      <c r="Q162" s="286">
        <v>0</v>
      </c>
      <c r="R162" s="286">
        <f t="shared" si="7"/>
        <v>429903</v>
      </c>
      <c r="S162" s="288" t="s">
        <v>992</v>
      </c>
      <c r="T162" s="287">
        <f t="shared" si="8"/>
        <v>747.93054854816546</v>
      </c>
    </row>
    <row r="163" spans="1:20">
      <c r="A163" s="288" t="s">
        <v>395</v>
      </c>
      <c r="B163" s="288" t="s">
        <v>838</v>
      </c>
      <c r="C163" s="288">
        <v>770</v>
      </c>
      <c r="D163" s="288" t="s">
        <v>389</v>
      </c>
      <c r="E163" s="288" t="s">
        <v>982</v>
      </c>
      <c r="G163" s="288" t="s">
        <v>11</v>
      </c>
      <c r="H163" s="285"/>
      <c r="I163" s="285"/>
      <c r="J163" s="285"/>
      <c r="L163" s="289">
        <v>16.7</v>
      </c>
      <c r="M163" s="289">
        <v>0</v>
      </c>
      <c r="N163" s="289">
        <f t="shared" si="6"/>
        <v>16.7</v>
      </c>
      <c r="O163" s="288" t="s">
        <v>993</v>
      </c>
      <c r="P163" s="286">
        <v>12492</v>
      </c>
      <c r="Q163" s="286">
        <v>0</v>
      </c>
      <c r="R163" s="286">
        <f t="shared" si="7"/>
        <v>12492</v>
      </c>
      <c r="S163" s="288" t="s">
        <v>993</v>
      </c>
      <c r="T163" s="287">
        <f t="shared" si="8"/>
        <v>748.02395209580845</v>
      </c>
    </row>
    <row r="164" spans="1:20">
      <c r="A164" s="288" t="s">
        <v>395</v>
      </c>
      <c r="B164" s="288" t="s">
        <v>838</v>
      </c>
      <c r="C164" s="288">
        <v>770</v>
      </c>
      <c r="D164" s="288" t="s">
        <v>389</v>
      </c>
      <c r="E164" s="288" t="s">
        <v>982</v>
      </c>
      <c r="G164" s="288" t="s">
        <v>11</v>
      </c>
      <c r="H164" s="285"/>
      <c r="I164" s="285"/>
      <c r="J164" s="285"/>
      <c r="L164" s="289">
        <v>521.74</v>
      </c>
      <c r="M164" s="289">
        <v>0</v>
      </c>
      <c r="N164" s="289">
        <f t="shared" si="6"/>
        <v>521.74</v>
      </c>
      <c r="O164" s="288" t="s">
        <v>994</v>
      </c>
      <c r="P164" s="286">
        <v>390226</v>
      </c>
      <c r="Q164" s="286">
        <v>0</v>
      </c>
      <c r="R164" s="286">
        <f t="shared" si="7"/>
        <v>390226</v>
      </c>
      <c r="S164" s="288" t="s">
        <v>994</v>
      </c>
      <c r="T164" s="287">
        <f t="shared" si="8"/>
        <v>747.9319201134665</v>
      </c>
    </row>
    <row r="165" spans="1:20">
      <c r="A165" s="288" t="s">
        <v>395</v>
      </c>
      <c r="B165" s="288" t="s">
        <v>838</v>
      </c>
      <c r="C165" s="288">
        <v>770</v>
      </c>
      <c r="D165" s="288" t="s">
        <v>389</v>
      </c>
      <c r="E165" s="288" t="s">
        <v>982</v>
      </c>
      <c r="G165" s="288" t="s">
        <v>11</v>
      </c>
      <c r="H165" s="285"/>
      <c r="I165" s="285"/>
      <c r="J165" s="285"/>
      <c r="L165" s="289">
        <v>16.03</v>
      </c>
      <c r="M165" s="289">
        <v>0</v>
      </c>
      <c r="N165" s="289">
        <f t="shared" si="6"/>
        <v>16.03</v>
      </c>
      <c r="O165" s="288" t="s">
        <v>995</v>
      </c>
      <c r="P165" s="286">
        <v>11988</v>
      </c>
      <c r="Q165" s="286">
        <v>0</v>
      </c>
      <c r="R165" s="286">
        <f t="shared" si="7"/>
        <v>11988</v>
      </c>
      <c r="S165" s="288" t="s">
        <v>995</v>
      </c>
      <c r="T165" s="287">
        <f t="shared" si="8"/>
        <v>747.8477854023705</v>
      </c>
    </row>
    <row r="166" spans="1:20">
      <c r="A166" s="288" t="s">
        <v>395</v>
      </c>
      <c r="B166" s="288" t="s">
        <v>838</v>
      </c>
      <c r="C166" s="288">
        <v>770</v>
      </c>
      <c r="D166" s="288" t="s">
        <v>389</v>
      </c>
      <c r="E166" s="288" t="s">
        <v>982</v>
      </c>
      <c r="G166" s="288" t="s">
        <v>11</v>
      </c>
      <c r="H166" s="285"/>
      <c r="I166" s="285"/>
      <c r="J166" s="285"/>
      <c r="L166" s="289">
        <v>1514.16</v>
      </c>
      <c r="M166" s="289">
        <v>0</v>
      </c>
      <c r="N166" s="289">
        <f t="shared" si="6"/>
        <v>1514.16</v>
      </c>
      <c r="O166" s="288" t="s">
        <v>996</v>
      </c>
      <c r="P166" s="286">
        <v>1132487</v>
      </c>
      <c r="Q166" s="286">
        <v>0</v>
      </c>
      <c r="R166" s="286">
        <f t="shared" si="7"/>
        <v>1132487</v>
      </c>
      <c r="S166" s="288" t="s">
        <v>996</v>
      </c>
      <c r="T166" s="287">
        <f t="shared" si="8"/>
        <v>747.93086595868328</v>
      </c>
    </row>
    <row r="167" spans="1:20">
      <c r="A167" s="288" t="s">
        <v>395</v>
      </c>
      <c r="B167" s="288" t="s">
        <v>838</v>
      </c>
      <c r="C167" s="288">
        <v>770</v>
      </c>
      <c r="D167" s="288" t="s">
        <v>389</v>
      </c>
      <c r="E167" s="288" t="s">
        <v>982</v>
      </c>
      <c r="G167" s="288" t="s">
        <v>11</v>
      </c>
      <c r="H167" s="285"/>
      <c r="I167" s="285"/>
      <c r="J167" s="285"/>
      <c r="L167" s="289">
        <v>47.84</v>
      </c>
      <c r="M167" s="289">
        <v>0</v>
      </c>
      <c r="N167" s="289">
        <f t="shared" si="6"/>
        <v>47.84</v>
      </c>
      <c r="O167" s="288" t="s">
        <v>997</v>
      </c>
      <c r="P167" s="286">
        <v>35782</v>
      </c>
      <c r="Q167" s="286">
        <v>0</v>
      </c>
      <c r="R167" s="286">
        <f t="shared" si="7"/>
        <v>35782</v>
      </c>
      <c r="S167" s="288" t="s">
        <v>997</v>
      </c>
      <c r="T167" s="287">
        <f t="shared" si="8"/>
        <v>747.95150501672231</v>
      </c>
    </row>
    <row r="168" spans="1:20">
      <c r="A168" s="288" t="s">
        <v>395</v>
      </c>
      <c r="B168" s="288" t="s">
        <v>838</v>
      </c>
      <c r="C168" s="288">
        <v>770</v>
      </c>
      <c r="D168" s="288" t="s">
        <v>389</v>
      </c>
      <c r="E168" s="288" t="s">
        <v>982</v>
      </c>
      <c r="G168" s="288" t="s">
        <v>11</v>
      </c>
      <c r="H168" s="285"/>
      <c r="I168" s="285"/>
      <c r="J168" s="285"/>
      <c r="L168" s="289">
        <v>1557.53</v>
      </c>
      <c r="M168" s="289">
        <v>0</v>
      </c>
      <c r="N168" s="289">
        <f t="shared" si="6"/>
        <v>1557.53</v>
      </c>
      <c r="O168" s="288" t="s">
        <v>998</v>
      </c>
      <c r="P168" s="286">
        <v>1164923</v>
      </c>
      <c r="Q168" s="286">
        <v>0</v>
      </c>
      <c r="R168" s="286">
        <f t="shared" si="7"/>
        <v>1164923</v>
      </c>
      <c r="S168" s="288" t="s">
        <v>998</v>
      </c>
      <c r="T168" s="287">
        <f t="shared" si="8"/>
        <v>747.92973490077236</v>
      </c>
    </row>
    <row r="169" spans="1:20">
      <c r="A169" s="288" t="s">
        <v>395</v>
      </c>
      <c r="B169" s="288" t="s">
        <v>838</v>
      </c>
      <c r="C169" s="288">
        <v>770</v>
      </c>
      <c r="D169" s="288" t="s">
        <v>389</v>
      </c>
      <c r="E169" s="288" t="s">
        <v>982</v>
      </c>
      <c r="G169" s="288" t="s">
        <v>11</v>
      </c>
      <c r="H169" s="285"/>
      <c r="I169" s="285"/>
      <c r="J169" s="285"/>
      <c r="L169" s="289">
        <v>645.74</v>
      </c>
      <c r="M169" s="289">
        <v>0</v>
      </c>
      <c r="N169" s="289">
        <f t="shared" si="6"/>
        <v>645.74</v>
      </c>
      <c r="O169" s="288" t="s">
        <v>999</v>
      </c>
      <c r="P169" s="286">
        <v>482966</v>
      </c>
      <c r="Q169" s="286">
        <v>0</v>
      </c>
      <c r="R169" s="286">
        <f t="shared" si="7"/>
        <v>482966</v>
      </c>
      <c r="S169" s="288" t="s">
        <v>999</v>
      </c>
      <c r="T169" s="287">
        <f t="shared" si="8"/>
        <v>747.92641001022082</v>
      </c>
    </row>
    <row r="170" spans="1:20">
      <c r="A170" s="288" t="s">
        <v>395</v>
      </c>
      <c r="B170" s="288" t="s">
        <v>838</v>
      </c>
      <c r="C170" s="288">
        <v>770</v>
      </c>
      <c r="D170" s="288" t="s">
        <v>389</v>
      </c>
      <c r="E170" s="288" t="s">
        <v>982</v>
      </c>
      <c r="G170" s="288" t="s">
        <v>11</v>
      </c>
      <c r="H170" s="285"/>
      <c r="I170" s="285"/>
      <c r="J170" s="285"/>
      <c r="L170" s="289">
        <v>358.37</v>
      </c>
      <c r="M170" s="289">
        <v>0</v>
      </c>
      <c r="N170" s="289">
        <f t="shared" si="6"/>
        <v>358.37</v>
      </c>
      <c r="O170" s="288" t="s">
        <v>1000</v>
      </c>
      <c r="P170" s="286">
        <v>268032</v>
      </c>
      <c r="Q170" s="286">
        <v>0</v>
      </c>
      <c r="R170" s="286">
        <f t="shared" si="7"/>
        <v>268032</v>
      </c>
      <c r="S170" s="288" t="s">
        <v>1000</v>
      </c>
      <c r="T170" s="287">
        <f t="shared" si="8"/>
        <v>747.91974774674213</v>
      </c>
    </row>
    <row r="171" spans="1:20">
      <c r="A171" s="288" t="s">
        <v>395</v>
      </c>
      <c r="B171" s="288" t="s">
        <v>838</v>
      </c>
      <c r="C171" s="288">
        <v>770</v>
      </c>
      <c r="D171" s="288" t="s">
        <v>389</v>
      </c>
      <c r="E171" s="288" t="s">
        <v>982</v>
      </c>
      <c r="G171" s="288" t="s">
        <v>11</v>
      </c>
      <c r="H171" s="285"/>
      <c r="I171" s="285"/>
      <c r="J171" s="285"/>
      <c r="L171" s="289">
        <v>2964.59</v>
      </c>
      <c r="M171" s="289">
        <v>0</v>
      </c>
      <c r="N171" s="289">
        <f t="shared" si="6"/>
        <v>2964.59</v>
      </c>
      <c r="O171" s="288" t="s">
        <v>1001</v>
      </c>
      <c r="P171" s="286">
        <v>2217309</v>
      </c>
      <c r="Q171" s="286">
        <v>0</v>
      </c>
      <c r="R171" s="286">
        <f t="shared" si="7"/>
        <v>2217309</v>
      </c>
      <c r="S171" s="288" t="s">
        <v>1001</v>
      </c>
      <c r="T171" s="287">
        <f t="shared" si="8"/>
        <v>747.93107984577966</v>
      </c>
    </row>
    <row r="172" spans="1:20">
      <c r="A172" s="288" t="s">
        <v>395</v>
      </c>
      <c r="B172" s="288" t="s">
        <v>838</v>
      </c>
      <c r="C172" s="288">
        <v>770</v>
      </c>
      <c r="D172" s="288" t="s">
        <v>389</v>
      </c>
      <c r="E172" s="288" t="s">
        <v>982</v>
      </c>
      <c r="G172" s="288" t="s">
        <v>11</v>
      </c>
      <c r="H172" s="285"/>
      <c r="I172" s="285"/>
      <c r="J172" s="285"/>
      <c r="L172" s="289">
        <v>9.49</v>
      </c>
      <c r="M172" s="289">
        <v>0</v>
      </c>
      <c r="N172" s="289">
        <f t="shared" si="6"/>
        <v>9.49</v>
      </c>
      <c r="O172" s="288" t="s">
        <v>1002</v>
      </c>
      <c r="P172" s="286">
        <v>7098</v>
      </c>
      <c r="Q172" s="286">
        <v>0</v>
      </c>
      <c r="R172" s="286">
        <f t="shared" si="7"/>
        <v>7098</v>
      </c>
      <c r="S172" s="288" t="s">
        <v>1002</v>
      </c>
      <c r="T172" s="287">
        <f t="shared" si="8"/>
        <v>747.94520547945206</v>
      </c>
    </row>
    <row r="173" spans="1:20">
      <c r="A173" s="288" t="s">
        <v>395</v>
      </c>
      <c r="B173" s="288" t="s">
        <v>838</v>
      </c>
      <c r="C173" s="288">
        <v>770</v>
      </c>
      <c r="D173" s="288" t="s">
        <v>389</v>
      </c>
      <c r="E173" s="288" t="s">
        <v>982</v>
      </c>
      <c r="G173" s="288" t="s">
        <v>11</v>
      </c>
      <c r="H173" s="285"/>
      <c r="I173" s="285"/>
      <c r="J173" s="285"/>
      <c r="L173" s="289">
        <v>336.71</v>
      </c>
      <c r="M173" s="289">
        <v>0</v>
      </c>
      <c r="N173" s="289">
        <f t="shared" si="6"/>
        <v>336.71</v>
      </c>
      <c r="O173" s="288" t="s">
        <v>1003</v>
      </c>
      <c r="P173" s="286">
        <v>251839</v>
      </c>
      <c r="Q173" s="286">
        <v>0</v>
      </c>
      <c r="R173" s="286">
        <f t="shared" si="7"/>
        <v>251839</v>
      </c>
      <c r="S173" s="288" t="s">
        <v>1003</v>
      </c>
      <c r="T173" s="287">
        <f t="shared" si="8"/>
        <v>747.94036411155002</v>
      </c>
    </row>
    <row r="174" spans="1:20">
      <c r="A174" s="288" t="s">
        <v>395</v>
      </c>
      <c r="B174" s="288" t="s">
        <v>838</v>
      </c>
      <c r="C174" s="288">
        <v>770</v>
      </c>
      <c r="D174" s="288" t="s">
        <v>389</v>
      </c>
      <c r="E174" s="288" t="s">
        <v>982</v>
      </c>
      <c r="G174" s="288" t="s">
        <v>11</v>
      </c>
      <c r="H174" s="285"/>
      <c r="I174" s="285"/>
      <c r="J174" s="285"/>
      <c r="L174" s="289">
        <v>45.79</v>
      </c>
      <c r="M174" s="289">
        <v>0</v>
      </c>
      <c r="N174" s="289">
        <f t="shared" si="6"/>
        <v>45.79</v>
      </c>
      <c r="O174" s="288" t="s">
        <v>1004</v>
      </c>
      <c r="P174" s="286">
        <v>34245</v>
      </c>
      <c r="Q174" s="286">
        <v>0</v>
      </c>
      <c r="R174" s="286">
        <f t="shared" si="7"/>
        <v>34245</v>
      </c>
      <c r="S174" s="288" t="s">
        <v>1004</v>
      </c>
      <c r="T174" s="287">
        <f t="shared" si="8"/>
        <v>747.87071412972261</v>
      </c>
    </row>
    <row r="175" spans="1:20">
      <c r="A175" s="288" t="s">
        <v>395</v>
      </c>
      <c r="B175" s="288" t="s">
        <v>838</v>
      </c>
      <c r="C175" s="288">
        <v>770</v>
      </c>
      <c r="D175" s="288" t="s">
        <v>389</v>
      </c>
      <c r="E175" s="288" t="s">
        <v>982</v>
      </c>
      <c r="G175" s="288" t="s">
        <v>11</v>
      </c>
      <c r="H175" s="285"/>
      <c r="I175" s="285"/>
      <c r="J175" s="285"/>
      <c r="L175" s="289">
        <v>32.79</v>
      </c>
      <c r="M175" s="289">
        <v>0</v>
      </c>
      <c r="N175" s="289">
        <f t="shared" si="6"/>
        <v>32.79</v>
      </c>
      <c r="O175" s="288" t="s">
        <v>1005</v>
      </c>
      <c r="P175" s="286">
        <v>24524</v>
      </c>
      <c r="Q175" s="286">
        <v>0</v>
      </c>
      <c r="R175" s="286">
        <f t="shared" si="7"/>
        <v>24524</v>
      </c>
      <c r="S175" s="288" t="s">
        <v>1005</v>
      </c>
      <c r="T175" s="287">
        <f t="shared" si="8"/>
        <v>747.9109484598963</v>
      </c>
    </row>
    <row r="176" spans="1:20">
      <c r="A176" s="288" t="s">
        <v>395</v>
      </c>
      <c r="B176" s="288" t="s">
        <v>838</v>
      </c>
      <c r="C176" s="288">
        <v>770</v>
      </c>
      <c r="D176" s="288" t="s">
        <v>389</v>
      </c>
      <c r="E176" s="288" t="s">
        <v>982</v>
      </c>
      <c r="G176" s="288" t="s">
        <v>11</v>
      </c>
      <c r="H176" s="285"/>
      <c r="I176" s="285"/>
      <c r="J176" s="285"/>
      <c r="L176" s="289">
        <v>131.76</v>
      </c>
      <c r="M176" s="289">
        <v>0</v>
      </c>
      <c r="N176" s="289">
        <f t="shared" si="6"/>
        <v>131.76</v>
      </c>
      <c r="O176" s="288" t="s">
        <v>1006</v>
      </c>
      <c r="P176" s="286">
        <v>98545</v>
      </c>
      <c r="Q176" s="286">
        <v>0</v>
      </c>
      <c r="R176" s="286">
        <f t="shared" si="7"/>
        <v>98545</v>
      </c>
      <c r="S176" s="288" t="s">
        <v>1006</v>
      </c>
      <c r="T176" s="287">
        <f t="shared" si="8"/>
        <v>747.91287188828176</v>
      </c>
    </row>
    <row r="177" spans="1:20">
      <c r="A177" s="288" t="s">
        <v>395</v>
      </c>
      <c r="B177" s="288" t="s">
        <v>838</v>
      </c>
      <c r="C177" s="288">
        <v>770</v>
      </c>
      <c r="D177" s="288" t="s">
        <v>389</v>
      </c>
      <c r="E177" s="288" t="s">
        <v>982</v>
      </c>
      <c r="G177" s="288" t="s">
        <v>11</v>
      </c>
      <c r="H177" s="285"/>
      <c r="I177" s="285"/>
      <c r="J177" s="285"/>
      <c r="L177" s="289">
        <v>52.95</v>
      </c>
      <c r="M177" s="289">
        <v>0</v>
      </c>
      <c r="N177" s="289">
        <f t="shared" si="6"/>
        <v>52.95</v>
      </c>
      <c r="O177" s="288" t="s">
        <v>1007</v>
      </c>
      <c r="P177" s="286">
        <v>39603</v>
      </c>
      <c r="Q177" s="286">
        <v>0</v>
      </c>
      <c r="R177" s="286">
        <f t="shared" si="7"/>
        <v>39603</v>
      </c>
      <c r="S177" s="288" t="s">
        <v>1007</v>
      </c>
      <c r="T177" s="287">
        <f t="shared" si="8"/>
        <v>747.93201133144476</v>
      </c>
    </row>
    <row r="178" spans="1:20">
      <c r="A178" s="288" t="s">
        <v>395</v>
      </c>
      <c r="B178" s="288" t="s">
        <v>838</v>
      </c>
      <c r="C178" s="288">
        <v>770</v>
      </c>
      <c r="D178" s="288" t="s">
        <v>389</v>
      </c>
      <c r="E178" s="288" t="s">
        <v>982</v>
      </c>
      <c r="G178" s="288" t="s">
        <v>11</v>
      </c>
      <c r="H178" s="285"/>
      <c r="I178" s="285"/>
      <c r="J178" s="285"/>
      <c r="L178" s="289">
        <v>52.95</v>
      </c>
      <c r="M178" s="289">
        <v>0</v>
      </c>
      <c r="N178" s="289">
        <f t="shared" si="6"/>
        <v>52.95</v>
      </c>
      <c r="O178" s="288" t="s">
        <v>1008</v>
      </c>
      <c r="P178" s="286">
        <v>39603</v>
      </c>
      <c r="Q178" s="286">
        <v>0</v>
      </c>
      <c r="R178" s="286">
        <f t="shared" si="7"/>
        <v>39603</v>
      </c>
      <c r="S178" s="288" t="s">
        <v>1008</v>
      </c>
      <c r="T178" s="287">
        <f t="shared" si="8"/>
        <v>747.93201133144476</v>
      </c>
    </row>
    <row r="179" spans="1:20">
      <c r="A179" s="288" t="s">
        <v>395</v>
      </c>
      <c r="B179" s="288" t="s">
        <v>838</v>
      </c>
      <c r="C179" s="288">
        <v>770</v>
      </c>
      <c r="D179" s="288" t="s">
        <v>389</v>
      </c>
      <c r="E179" s="288" t="s">
        <v>982</v>
      </c>
      <c r="G179" s="288" t="s">
        <v>11</v>
      </c>
      <c r="H179" s="285"/>
      <c r="I179" s="285"/>
      <c r="J179" s="285"/>
      <c r="L179" s="289">
        <v>68.97</v>
      </c>
      <c r="M179" s="289">
        <v>0</v>
      </c>
      <c r="N179" s="289">
        <f t="shared" si="6"/>
        <v>68.97</v>
      </c>
      <c r="O179" s="288" t="s">
        <v>1009</v>
      </c>
      <c r="P179" s="286">
        <v>51586</v>
      </c>
      <c r="Q179" s="286">
        <v>0</v>
      </c>
      <c r="R179" s="286">
        <f t="shared" si="7"/>
        <v>51586</v>
      </c>
      <c r="S179" s="288" t="s">
        <v>1009</v>
      </c>
      <c r="T179" s="287">
        <f t="shared" si="8"/>
        <v>747.94838335508189</v>
      </c>
    </row>
    <row r="180" spans="1:20">
      <c r="A180" s="288" t="s">
        <v>395</v>
      </c>
      <c r="B180" s="288" t="s">
        <v>838</v>
      </c>
      <c r="C180" s="288">
        <v>770</v>
      </c>
      <c r="D180" s="288" t="s">
        <v>389</v>
      </c>
      <c r="E180" s="288" t="s">
        <v>982</v>
      </c>
      <c r="G180" s="288" t="s">
        <v>11</v>
      </c>
      <c r="H180" s="285"/>
      <c r="I180" s="285"/>
      <c r="J180" s="285"/>
      <c r="L180" s="289">
        <v>16.149999999999999</v>
      </c>
      <c r="M180" s="289">
        <v>0</v>
      </c>
      <c r="N180" s="289">
        <f t="shared" si="6"/>
        <v>16.149999999999999</v>
      </c>
      <c r="O180" s="288" t="s">
        <v>1010</v>
      </c>
      <c r="P180" s="286">
        <v>12082</v>
      </c>
      <c r="Q180" s="286">
        <v>0</v>
      </c>
      <c r="R180" s="286">
        <f t="shared" si="7"/>
        <v>12082</v>
      </c>
      <c r="S180" s="288" t="s">
        <v>1010</v>
      </c>
      <c r="T180" s="287">
        <f t="shared" si="8"/>
        <v>748.11145510835922</v>
      </c>
    </row>
    <row r="181" spans="1:20">
      <c r="A181" s="288" t="s">
        <v>395</v>
      </c>
      <c r="B181" s="288" t="s">
        <v>838</v>
      </c>
      <c r="C181" s="288">
        <v>770</v>
      </c>
      <c r="D181" s="288" t="s">
        <v>389</v>
      </c>
      <c r="E181" s="288" t="s">
        <v>982</v>
      </c>
      <c r="G181" s="288" t="s">
        <v>11</v>
      </c>
      <c r="H181" s="285"/>
      <c r="I181" s="285"/>
      <c r="J181" s="285"/>
      <c r="L181" s="289">
        <v>14.06</v>
      </c>
      <c r="M181" s="289">
        <v>0</v>
      </c>
      <c r="N181" s="289">
        <f t="shared" si="6"/>
        <v>14.06</v>
      </c>
      <c r="O181" s="288" t="s">
        <v>1011</v>
      </c>
      <c r="P181" s="286">
        <v>10519</v>
      </c>
      <c r="Q181" s="286">
        <v>0</v>
      </c>
      <c r="R181" s="286">
        <f t="shared" si="7"/>
        <v>10519</v>
      </c>
      <c r="S181" s="288" t="s">
        <v>1011</v>
      </c>
      <c r="T181" s="287">
        <f t="shared" si="8"/>
        <v>748.15078236130864</v>
      </c>
    </row>
    <row r="182" spans="1:20">
      <c r="A182" s="288" t="s">
        <v>395</v>
      </c>
      <c r="B182" s="288" t="s">
        <v>838</v>
      </c>
      <c r="C182" s="288">
        <v>770</v>
      </c>
      <c r="D182" s="288" t="s">
        <v>389</v>
      </c>
      <c r="E182" s="288" t="s">
        <v>982</v>
      </c>
      <c r="G182" s="288" t="s">
        <v>11</v>
      </c>
      <c r="H182" s="285"/>
      <c r="I182" s="285"/>
      <c r="J182" s="285"/>
      <c r="L182" s="289">
        <v>15.48</v>
      </c>
      <c r="M182" s="289">
        <v>0</v>
      </c>
      <c r="N182" s="289">
        <f t="shared" si="6"/>
        <v>15.48</v>
      </c>
      <c r="O182" s="288" t="s">
        <v>1012</v>
      </c>
      <c r="P182" s="286">
        <v>11575</v>
      </c>
      <c r="Q182" s="286">
        <v>0</v>
      </c>
      <c r="R182" s="286">
        <f t="shared" si="7"/>
        <v>11575</v>
      </c>
      <c r="S182" s="288" t="s">
        <v>1012</v>
      </c>
      <c r="T182" s="287">
        <f t="shared" si="8"/>
        <v>747.73901808785524</v>
      </c>
    </row>
    <row r="183" spans="1:20">
      <c r="A183" s="288" t="s">
        <v>395</v>
      </c>
      <c r="B183" s="288" t="s">
        <v>838</v>
      </c>
      <c r="C183" s="288">
        <v>770</v>
      </c>
      <c r="D183" s="288" t="s">
        <v>389</v>
      </c>
      <c r="E183" s="288" t="s">
        <v>982</v>
      </c>
      <c r="G183" s="288" t="s">
        <v>11</v>
      </c>
      <c r="H183" s="285"/>
      <c r="I183" s="285"/>
      <c r="J183" s="285"/>
      <c r="L183" s="289">
        <v>101.62</v>
      </c>
      <c r="M183" s="289">
        <v>0</v>
      </c>
      <c r="N183" s="289">
        <f t="shared" si="6"/>
        <v>101.62</v>
      </c>
      <c r="O183" s="288" t="s">
        <v>1013</v>
      </c>
      <c r="P183" s="286">
        <v>76005</v>
      </c>
      <c r="Q183" s="286">
        <v>0</v>
      </c>
      <c r="R183" s="286">
        <f t="shared" si="7"/>
        <v>76005</v>
      </c>
      <c r="S183" s="288" t="s">
        <v>1013</v>
      </c>
      <c r="T183" s="287">
        <f t="shared" si="8"/>
        <v>747.93347766187753</v>
      </c>
    </row>
    <row r="184" spans="1:20">
      <c r="A184" s="288" t="s">
        <v>395</v>
      </c>
      <c r="B184" s="288" t="s">
        <v>838</v>
      </c>
      <c r="C184" s="288">
        <v>770</v>
      </c>
      <c r="D184" s="288" t="s">
        <v>389</v>
      </c>
      <c r="E184" s="288" t="s">
        <v>982</v>
      </c>
      <c r="G184" s="288" t="s">
        <v>11</v>
      </c>
      <c r="H184" s="285"/>
      <c r="I184" s="285"/>
      <c r="J184" s="285"/>
      <c r="L184" s="289">
        <v>160.5</v>
      </c>
      <c r="M184" s="289">
        <v>0</v>
      </c>
      <c r="N184" s="289">
        <f t="shared" si="6"/>
        <v>160.5</v>
      </c>
      <c r="O184" s="288" t="s">
        <v>1014</v>
      </c>
      <c r="P184" s="286">
        <v>120041</v>
      </c>
      <c r="Q184" s="286">
        <v>0</v>
      </c>
      <c r="R184" s="286">
        <f t="shared" si="7"/>
        <v>120041</v>
      </c>
      <c r="S184" s="288" t="s">
        <v>1014</v>
      </c>
      <c r="T184" s="287">
        <f t="shared" si="8"/>
        <v>747.91900311526479</v>
      </c>
    </row>
    <row r="185" spans="1:20">
      <c r="A185" s="288" t="s">
        <v>395</v>
      </c>
      <c r="B185" s="288" t="s">
        <v>838</v>
      </c>
      <c r="C185" s="288">
        <v>770</v>
      </c>
      <c r="D185" s="288" t="s">
        <v>389</v>
      </c>
      <c r="E185" s="288" t="s">
        <v>982</v>
      </c>
      <c r="G185" s="288" t="s">
        <v>11</v>
      </c>
      <c r="H185" s="285"/>
      <c r="I185" s="285"/>
      <c r="J185" s="285"/>
      <c r="L185" s="289">
        <v>3273.53</v>
      </c>
      <c r="M185" s="289">
        <v>0</v>
      </c>
      <c r="N185" s="289">
        <f t="shared" si="6"/>
        <v>3273.53</v>
      </c>
      <c r="O185" s="288" t="s">
        <v>1015</v>
      </c>
      <c r="P185" s="286">
        <v>2448375</v>
      </c>
      <c r="Q185" s="286">
        <v>0</v>
      </c>
      <c r="R185" s="286">
        <f t="shared" si="7"/>
        <v>2448375</v>
      </c>
      <c r="S185" s="288" t="s">
        <v>1015</v>
      </c>
      <c r="T185" s="287">
        <f t="shared" si="8"/>
        <v>747.93113244723577</v>
      </c>
    </row>
    <row r="186" spans="1:20">
      <c r="A186" s="288" t="s">
        <v>395</v>
      </c>
      <c r="B186" s="288" t="s">
        <v>838</v>
      </c>
      <c r="C186" s="288">
        <v>770</v>
      </c>
      <c r="D186" s="288" t="s">
        <v>389</v>
      </c>
      <c r="E186" s="288" t="s">
        <v>982</v>
      </c>
      <c r="G186" s="288" t="s">
        <v>11</v>
      </c>
      <c r="H186" s="285"/>
      <c r="I186" s="285"/>
      <c r="J186" s="285"/>
      <c r="L186" s="289">
        <v>16.239999999999998</v>
      </c>
      <c r="M186" s="289">
        <v>0</v>
      </c>
      <c r="N186" s="289">
        <f t="shared" si="6"/>
        <v>16.239999999999998</v>
      </c>
      <c r="O186" s="288" t="s">
        <v>1016</v>
      </c>
      <c r="P186" s="286">
        <v>12148</v>
      </c>
      <c r="Q186" s="286">
        <v>0</v>
      </c>
      <c r="R186" s="286">
        <f t="shared" si="7"/>
        <v>12148</v>
      </c>
      <c r="S186" s="288" t="s">
        <v>1016</v>
      </c>
      <c r="T186" s="287">
        <f t="shared" si="8"/>
        <v>748.02955665024638</v>
      </c>
    </row>
    <row r="187" spans="1:20">
      <c r="A187" s="288" t="s">
        <v>395</v>
      </c>
      <c r="B187" s="288" t="s">
        <v>838</v>
      </c>
      <c r="C187" s="288">
        <v>770</v>
      </c>
      <c r="D187" s="288" t="s">
        <v>389</v>
      </c>
      <c r="E187" s="288" t="s">
        <v>982</v>
      </c>
      <c r="G187" s="288" t="s">
        <v>11</v>
      </c>
      <c r="H187" s="285"/>
      <c r="I187" s="285"/>
      <c r="J187" s="285"/>
      <c r="L187" s="289">
        <v>58.09</v>
      </c>
      <c r="M187" s="289">
        <v>0</v>
      </c>
      <c r="N187" s="289">
        <f t="shared" si="6"/>
        <v>58.09</v>
      </c>
      <c r="O187" s="288" t="s">
        <v>1017</v>
      </c>
      <c r="P187" s="286">
        <v>43446</v>
      </c>
      <c r="Q187" s="286">
        <v>0</v>
      </c>
      <c r="R187" s="286">
        <f t="shared" si="7"/>
        <v>43446</v>
      </c>
      <c r="S187" s="288" t="s">
        <v>1017</v>
      </c>
      <c r="T187" s="287">
        <f t="shared" si="8"/>
        <v>747.90841797211215</v>
      </c>
    </row>
    <row r="188" spans="1:20">
      <c r="A188" s="288" t="s">
        <v>395</v>
      </c>
      <c r="B188" s="288" t="s">
        <v>838</v>
      </c>
      <c r="C188" s="288">
        <v>770</v>
      </c>
      <c r="D188" s="288" t="s">
        <v>389</v>
      </c>
      <c r="E188" s="288" t="s">
        <v>982</v>
      </c>
      <c r="G188" s="288" t="s">
        <v>11</v>
      </c>
      <c r="H188" s="285"/>
      <c r="I188" s="285"/>
      <c r="J188" s="285"/>
      <c r="L188" s="289">
        <v>72.52</v>
      </c>
      <c r="M188" s="289">
        <v>0</v>
      </c>
      <c r="N188" s="289">
        <f t="shared" si="6"/>
        <v>72.52</v>
      </c>
      <c r="O188" s="288" t="s">
        <v>1018</v>
      </c>
      <c r="P188" s="286">
        <v>54241</v>
      </c>
      <c r="Q188" s="286">
        <v>0</v>
      </c>
      <c r="R188" s="286">
        <f t="shared" si="7"/>
        <v>54241</v>
      </c>
      <c r="S188" s="288" t="s">
        <v>1018</v>
      </c>
      <c r="T188" s="287">
        <f t="shared" si="8"/>
        <v>747.94539437396588</v>
      </c>
    </row>
    <row r="189" spans="1:20">
      <c r="A189" s="288" t="s">
        <v>395</v>
      </c>
      <c r="B189" s="288" t="s">
        <v>838</v>
      </c>
      <c r="C189" s="288">
        <v>770</v>
      </c>
      <c r="D189" s="288" t="s">
        <v>389</v>
      </c>
      <c r="E189" s="288" t="s">
        <v>982</v>
      </c>
      <c r="G189" s="288" t="s">
        <v>11</v>
      </c>
      <c r="H189" s="285"/>
      <c r="I189" s="285"/>
      <c r="J189" s="285"/>
      <c r="L189" s="289">
        <v>53.59</v>
      </c>
      <c r="M189" s="289">
        <v>0</v>
      </c>
      <c r="N189" s="289">
        <f t="shared" si="6"/>
        <v>53.59</v>
      </c>
      <c r="O189" s="288" t="s">
        <v>1019</v>
      </c>
      <c r="P189" s="286">
        <v>40078</v>
      </c>
      <c r="Q189" s="286">
        <v>0</v>
      </c>
      <c r="R189" s="286">
        <f t="shared" si="7"/>
        <v>40078</v>
      </c>
      <c r="S189" s="288" t="s">
        <v>1019</v>
      </c>
      <c r="T189" s="287">
        <f t="shared" si="8"/>
        <v>747.86340735211786</v>
      </c>
    </row>
    <row r="190" spans="1:20">
      <c r="A190" s="288" t="s">
        <v>395</v>
      </c>
      <c r="B190" s="288" t="s">
        <v>838</v>
      </c>
      <c r="C190" s="288">
        <v>770</v>
      </c>
      <c r="D190" s="288" t="s">
        <v>389</v>
      </c>
      <c r="E190" s="288" t="s">
        <v>982</v>
      </c>
      <c r="G190" s="288" t="s">
        <v>11</v>
      </c>
      <c r="H190" s="285"/>
      <c r="I190" s="285"/>
      <c r="J190" s="285"/>
      <c r="L190" s="289">
        <v>12.73</v>
      </c>
      <c r="M190" s="289">
        <v>0</v>
      </c>
      <c r="N190" s="289">
        <f t="shared" si="6"/>
        <v>12.73</v>
      </c>
      <c r="O190" s="288" t="s">
        <v>1020</v>
      </c>
      <c r="P190" s="286">
        <v>9524</v>
      </c>
      <c r="Q190" s="286">
        <v>0</v>
      </c>
      <c r="R190" s="286">
        <f t="shared" si="7"/>
        <v>9524</v>
      </c>
      <c r="S190" s="288" t="s">
        <v>1020</v>
      </c>
      <c r="T190" s="287">
        <f t="shared" si="8"/>
        <v>748.15396700706992</v>
      </c>
    </row>
    <row r="191" spans="1:20">
      <c r="A191" s="288" t="s">
        <v>395</v>
      </c>
      <c r="B191" s="288" t="s">
        <v>838</v>
      </c>
      <c r="C191" s="288">
        <v>770</v>
      </c>
      <c r="D191" s="288" t="s">
        <v>389</v>
      </c>
      <c r="E191" s="288" t="s">
        <v>982</v>
      </c>
      <c r="G191" s="288" t="s">
        <v>11</v>
      </c>
      <c r="H191" s="285"/>
      <c r="I191" s="285"/>
      <c r="J191" s="285"/>
      <c r="L191" s="289">
        <v>2322.56</v>
      </c>
      <c r="M191" s="289">
        <v>0</v>
      </c>
      <c r="N191" s="289">
        <f t="shared" si="6"/>
        <v>2322.56</v>
      </c>
      <c r="O191" s="288" t="s">
        <v>1021</v>
      </c>
      <c r="P191" s="286">
        <v>1737113</v>
      </c>
      <c r="Q191" s="286">
        <v>0</v>
      </c>
      <c r="R191" s="286">
        <f t="shared" si="7"/>
        <v>1737113</v>
      </c>
      <c r="S191" s="288" t="s">
        <v>1021</v>
      </c>
      <c r="T191" s="287">
        <f t="shared" si="8"/>
        <v>747.93030104712045</v>
      </c>
    </row>
    <row r="192" spans="1:20">
      <c r="A192" s="288" t="s">
        <v>395</v>
      </c>
      <c r="B192" s="288" t="s">
        <v>838</v>
      </c>
      <c r="C192" s="288">
        <v>770</v>
      </c>
      <c r="D192" s="288" t="s">
        <v>389</v>
      </c>
      <c r="E192" s="288" t="s">
        <v>982</v>
      </c>
      <c r="G192" s="288" t="s">
        <v>11</v>
      </c>
      <c r="H192" s="285"/>
      <c r="I192" s="285"/>
      <c r="J192" s="285"/>
      <c r="L192" s="289">
        <v>38.94</v>
      </c>
      <c r="M192" s="289">
        <v>0</v>
      </c>
      <c r="N192" s="289">
        <f t="shared" si="6"/>
        <v>38.94</v>
      </c>
      <c r="O192" s="288" t="s">
        <v>1022</v>
      </c>
      <c r="P192" s="286">
        <v>29124</v>
      </c>
      <c r="Q192" s="286">
        <v>0</v>
      </c>
      <c r="R192" s="286">
        <f t="shared" si="7"/>
        <v>29124</v>
      </c>
      <c r="S192" s="288" t="s">
        <v>1022</v>
      </c>
      <c r="T192" s="287">
        <f t="shared" si="8"/>
        <v>747.91987673343613</v>
      </c>
    </row>
    <row r="193" spans="1:20">
      <c r="A193" s="288" t="s">
        <v>395</v>
      </c>
      <c r="B193" s="288" t="s">
        <v>838</v>
      </c>
      <c r="C193" s="288">
        <v>770</v>
      </c>
      <c r="D193" s="288" t="s">
        <v>389</v>
      </c>
      <c r="E193" s="288" t="s">
        <v>982</v>
      </c>
      <c r="G193" s="288" t="s">
        <v>11</v>
      </c>
      <c r="H193" s="285"/>
      <c r="I193" s="285"/>
      <c r="J193" s="285"/>
      <c r="L193" s="289">
        <v>29.23</v>
      </c>
      <c r="M193" s="289">
        <v>0</v>
      </c>
      <c r="N193" s="289">
        <f t="shared" si="6"/>
        <v>29.23</v>
      </c>
      <c r="O193" s="288" t="s">
        <v>1023</v>
      </c>
      <c r="P193" s="286">
        <v>21865</v>
      </c>
      <c r="Q193" s="286">
        <v>0</v>
      </c>
      <c r="R193" s="286">
        <f t="shared" si="7"/>
        <v>21865</v>
      </c>
      <c r="S193" s="288" t="s">
        <v>1023</v>
      </c>
      <c r="T193" s="287">
        <f t="shared" si="8"/>
        <v>748.03284296955178</v>
      </c>
    </row>
    <row r="194" spans="1:20">
      <c r="A194" s="288" t="s">
        <v>395</v>
      </c>
      <c r="B194" s="288" t="s">
        <v>838</v>
      </c>
      <c r="C194" s="288">
        <v>770</v>
      </c>
      <c r="D194" s="288" t="s">
        <v>389</v>
      </c>
      <c r="E194" s="288" t="s">
        <v>982</v>
      </c>
      <c r="G194" s="288" t="s">
        <v>11</v>
      </c>
      <c r="H194" s="285"/>
      <c r="I194" s="285"/>
      <c r="J194" s="285"/>
      <c r="L194" s="289">
        <v>43.69</v>
      </c>
      <c r="M194" s="289">
        <v>0</v>
      </c>
      <c r="N194" s="289">
        <f t="shared" si="6"/>
        <v>43.69</v>
      </c>
      <c r="O194" s="288" t="s">
        <v>1024</v>
      </c>
      <c r="P194" s="286">
        <v>32678</v>
      </c>
      <c r="Q194" s="286">
        <v>0</v>
      </c>
      <c r="R194" s="286">
        <f t="shared" si="7"/>
        <v>32678</v>
      </c>
      <c r="S194" s="288" t="s">
        <v>1024</v>
      </c>
      <c r="T194" s="287">
        <f t="shared" si="8"/>
        <v>747.95147631036855</v>
      </c>
    </row>
    <row r="195" spans="1:20">
      <c r="A195" s="288" t="s">
        <v>395</v>
      </c>
      <c r="B195" s="288" t="s">
        <v>838</v>
      </c>
      <c r="C195" s="288">
        <v>770</v>
      </c>
      <c r="D195" s="288" t="s">
        <v>389</v>
      </c>
      <c r="E195" s="288" t="s">
        <v>982</v>
      </c>
      <c r="G195" s="288" t="s">
        <v>11</v>
      </c>
      <c r="H195" s="285"/>
      <c r="I195" s="285"/>
      <c r="J195" s="285"/>
      <c r="L195" s="289">
        <v>13.25</v>
      </c>
      <c r="M195" s="289">
        <v>0</v>
      </c>
      <c r="N195" s="289">
        <f t="shared" si="6"/>
        <v>13.25</v>
      </c>
      <c r="O195" s="288" t="s">
        <v>1025</v>
      </c>
      <c r="P195" s="286">
        <v>9907</v>
      </c>
      <c r="Q195" s="286">
        <v>0</v>
      </c>
      <c r="R195" s="286">
        <f t="shared" si="7"/>
        <v>9907</v>
      </c>
      <c r="S195" s="288" t="s">
        <v>1025</v>
      </c>
      <c r="T195" s="287">
        <f t="shared" si="8"/>
        <v>747.69811320754718</v>
      </c>
    </row>
    <row r="196" spans="1:20">
      <c r="A196" s="288" t="s">
        <v>395</v>
      </c>
      <c r="B196" s="288" t="s">
        <v>838</v>
      </c>
      <c r="C196" s="288">
        <v>770</v>
      </c>
      <c r="D196" s="288" t="s">
        <v>389</v>
      </c>
      <c r="E196" s="288" t="s">
        <v>982</v>
      </c>
      <c r="G196" s="288" t="s">
        <v>11</v>
      </c>
      <c r="H196" s="285"/>
      <c r="I196" s="285"/>
      <c r="J196" s="285"/>
      <c r="L196" s="289">
        <v>22.72</v>
      </c>
      <c r="M196" s="289">
        <v>0</v>
      </c>
      <c r="N196" s="289">
        <f t="shared" si="6"/>
        <v>22.72</v>
      </c>
      <c r="O196" s="288" t="s">
        <v>1026</v>
      </c>
      <c r="P196" s="286">
        <v>16990</v>
      </c>
      <c r="Q196" s="286">
        <v>0</v>
      </c>
      <c r="R196" s="286">
        <f t="shared" si="7"/>
        <v>16990</v>
      </c>
      <c r="S196" s="288" t="s">
        <v>1026</v>
      </c>
      <c r="T196" s="287">
        <f t="shared" si="8"/>
        <v>747.79929577464793</v>
      </c>
    </row>
    <row r="197" spans="1:20">
      <c r="A197" s="288" t="s">
        <v>395</v>
      </c>
      <c r="B197" s="288" t="s">
        <v>838</v>
      </c>
      <c r="C197" s="288">
        <v>770</v>
      </c>
      <c r="D197" s="288" t="s">
        <v>389</v>
      </c>
      <c r="E197" s="288" t="s">
        <v>982</v>
      </c>
      <c r="G197" s="288" t="s">
        <v>11</v>
      </c>
      <c r="H197" s="285"/>
      <c r="I197" s="285"/>
      <c r="J197" s="285"/>
      <c r="L197" s="289">
        <v>13.25</v>
      </c>
      <c r="M197" s="289">
        <v>0</v>
      </c>
      <c r="N197" s="289">
        <f t="shared" si="6"/>
        <v>13.25</v>
      </c>
      <c r="O197" s="288" t="s">
        <v>1027</v>
      </c>
      <c r="P197" s="286">
        <v>9907</v>
      </c>
      <c r="Q197" s="286">
        <v>0</v>
      </c>
      <c r="R197" s="286">
        <f t="shared" si="7"/>
        <v>9907</v>
      </c>
      <c r="S197" s="288" t="s">
        <v>1027</v>
      </c>
      <c r="T197" s="287">
        <f t="shared" si="8"/>
        <v>747.69811320754718</v>
      </c>
    </row>
    <row r="198" spans="1:20">
      <c r="A198" s="288" t="s">
        <v>395</v>
      </c>
      <c r="B198" s="288" t="s">
        <v>838</v>
      </c>
      <c r="C198" s="288">
        <v>770</v>
      </c>
      <c r="D198" s="288" t="s">
        <v>389</v>
      </c>
      <c r="E198" s="288" t="s">
        <v>982</v>
      </c>
      <c r="G198" s="288" t="s">
        <v>11</v>
      </c>
      <c r="H198" s="285"/>
      <c r="I198" s="285"/>
      <c r="J198" s="285"/>
      <c r="L198" s="289">
        <v>522.5</v>
      </c>
      <c r="M198" s="289">
        <v>0</v>
      </c>
      <c r="N198" s="289">
        <f t="shared" si="6"/>
        <v>522.5</v>
      </c>
      <c r="O198" s="288" t="s">
        <v>1028</v>
      </c>
      <c r="P198" s="286">
        <v>390793</v>
      </c>
      <c r="Q198" s="286">
        <v>0</v>
      </c>
      <c r="R198" s="286">
        <f t="shared" si="7"/>
        <v>390793</v>
      </c>
      <c r="S198" s="288" t="s">
        <v>1028</v>
      </c>
      <c r="T198" s="287">
        <f t="shared" si="8"/>
        <v>747.9291866028708</v>
      </c>
    </row>
    <row r="199" spans="1:20">
      <c r="A199" s="288" t="s">
        <v>395</v>
      </c>
      <c r="B199" s="288" t="s">
        <v>838</v>
      </c>
      <c r="C199" s="288">
        <v>770</v>
      </c>
      <c r="D199" s="288" t="s">
        <v>389</v>
      </c>
      <c r="E199" s="288" t="s">
        <v>982</v>
      </c>
      <c r="G199" s="288" t="s">
        <v>11</v>
      </c>
      <c r="H199" s="285"/>
      <c r="I199" s="285"/>
      <c r="J199" s="285"/>
      <c r="L199" s="289">
        <v>48.5</v>
      </c>
      <c r="M199" s="289">
        <v>0</v>
      </c>
      <c r="N199" s="289">
        <f t="shared" si="6"/>
        <v>48.5</v>
      </c>
      <c r="O199" s="288" t="s">
        <v>1029</v>
      </c>
      <c r="P199" s="286">
        <v>36276</v>
      </c>
      <c r="Q199" s="286">
        <v>0</v>
      </c>
      <c r="R199" s="286">
        <f t="shared" si="7"/>
        <v>36276</v>
      </c>
      <c r="S199" s="288" t="s">
        <v>1029</v>
      </c>
      <c r="T199" s="287">
        <f t="shared" si="8"/>
        <v>747.95876288659792</v>
      </c>
    </row>
    <row r="200" spans="1:20">
      <c r="A200" s="288" t="s">
        <v>395</v>
      </c>
      <c r="B200" s="288" t="s">
        <v>838</v>
      </c>
      <c r="C200" s="288">
        <v>770</v>
      </c>
      <c r="D200" s="288" t="s">
        <v>389</v>
      </c>
      <c r="E200" s="288" t="s">
        <v>982</v>
      </c>
      <c r="G200" s="288" t="s">
        <v>11</v>
      </c>
      <c r="H200" s="285"/>
      <c r="I200" s="285"/>
      <c r="J200" s="285"/>
      <c r="L200" s="289">
        <v>12.59</v>
      </c>
      <c r="M200" s="289">
        <v>0</v>
      </c>
      <c r="N200" s="289">
        <f t="shared" si="6"/>
        <v>12.59</v>
      </c>
      <c r="O200" s="288" t="s">
        <v>1030</v>
      </c>
      <c r="P200" s="286">
        <v>9414</v>
      </c>
      <c r="Q200" s="286">
        <v>0</v>
      </c>
      <c r="R200" s="286">
        <f t="shared" si="7"/>
        <v>9414</v>
      </c>
      <c r="S200" s="288" t="s">
        <v>1030</v>
      </c>
      <c r="T200" s="287">
        <f t="shared" si="8"/>
        <v>747.73629864972202</v>
      </c>
    </row>
    <row r="201" spans="1:20">
      <c r="A201" s="288" t="s">
        <v>395</v>
      </c>
      <c r="B201" s="288" t="s">
        <v>838</v>
      </c>
      <c r="C201" s="288">
        <v>770</v>
      </c>
      <c r="D201" s="288" t="s">
        <v>389</v>
      </c>
      <c r="E201" s="288" t="s">
        <v>982</v>
      </c>
      <c r="G201" s="288" t="s">
        <v>11</v>
      </c>
      <c r="H201" s="285"/>
      <c r="I201" s="285"/>
      <c r="J201" s="285"/>
      <c r="L201" s="289">
        <v>75.05</v>
      </c>
      <c r="M201" s="289">
        <v>0</v>
      </c>
      <c r="N201" s="289">
        <f t="shared" si="6"/>
        <v>75.05</v>
      </c>
      <c r="O201" s="288" t="s">
        <v>1031</v>
      </c>
      <c r="P201" s="286">
        <v>56129</v>
      </c>
      <c r="Q201" s="286">
        <v>0</v>
      </c>
      <c r="R201" s="286">
        <f t="shared" si="7"/>
        <v>56129</v>
      </c>
      <c r="S201" s="288" t="s">
        <v>1031</v>
      </c>
      <c r="T201" s="287">
        <f t="shared" si="8"/>
        <v>747.88807461692204</v>
      </c>
    </row>
    <row r="202" spans="1:20">
      <c r="A202" s="288" t="s">
        <v>395</v>
      </c>
      <c r="B202" s="288" t="s">
        <v>838</v>
      </c>
      <c r="C202" s="288">
        <v>770</v>
      </c>
      <c r="D202" s="288" t="s">
        <v>389</v>
      </c>
      <c r="E202" s="288" t="s">
        <v>982</v>
      </c>
      <c r="G202" s="288" t="s">
        <v>11</v>
      </c>
      <c r="H202" s="285"/>
      <c r="I202" s="285"/>
      <c r="J202" s="285"/>
      <c r="L202" s="289">
        <v>1176.6199999999999</v>
      </c>
      <c r="M202" s="289">
        <v>0</v>
      </c>
      <c r="N202" s="289">
        <f t="shared" ref="N202:N265" si="9">+L202-M202</f>
        <v>1176.6199999999999</v>
      </c>
      <c r="O202" s="288" t="s">
        <v>1032</v>
      </c>
      <c r="P202" s="286">
        <v>880033</v>
      </c>
      <c r="Q202" s="286">
        <v>0</v>
      </c>
      <c r="R202" s="286">
        <f t="shared" ref="R202:R265" si="10">+P202-Q202</f>
        <v>880033</v>
      </c>
      <c r="S202" s="288" t="s">
        <v>1032</v>
      </c>
      <c r="T202" s="287">
        <f t="shared" ref="T202:T265" si="11">+R202/N202</f>
        <v>747.93306250106241</v>
      </c>
    </row>
    <row r="203" spans="1:20">
      <c r="A203" s="288" t="s">
        <v>395</v>
      </c>
      <c r="B203" s="288" t="s">
        <v>838</v>
      </c>
      <c r="C203" s="288">
        <v>770</v>
      </c>
      <c r="D203" s="288" t="s">
        <v>389</v>
      </c>
      <c r="E203" s="288" t="s">
        <v>982</v>
      </c>
      <c r="G203" s="288" t="s">
        <v>11</v>
      </c>
      <c r="H203" s="285"/>
      <c r="I203" s="285"/>
      <c r="J203" s="285"/>
      <c r="L203" s="289">
        <v>434.58</v>
      </c>
      <c r="M203" s="289">
        <v>0</v>
      </c>
      <c r="N203" s="289">
        <f t="shared" si="9"/>
        <v>434.58</v>
      </c>
      <c r="O203" s="288" t="s">
        <v>1033</v>
      </c>
      <c r="P203" s="286">
        <v>325039</v>
      </c>
      <c r="Q203" s="286">
        <v>0</v>
      </c>
      <c r="R203" s="286">
        <f t="shared" si="10"/>
        <v>325039</v>
      </c>
      <c r="S203" s="288" t="s">
        <v>1033</v>
      </c>
      <c r="T203" s="287">
        <f t="shared" si="11"/>
        <v>747.93823921947626</v>
      </c>
    </row>
    <row r="204" spans="1:20">
      <c r="A204" s="288" t="s">
        <v>395</v>
      </c>
      <c r="B204" s="288" t="s">
        <v>838</v>
      </c>
      <c r="C204" s="288">
        <v>770</v>
      </c>
      <c r="D204" s="288" t="s">
        <v>389</v>
      </c>
      <c r="E204" s="288" t="s">
        <v>982</v>
      </c>
      <c r="G204" s="288" t="s">
        <v>11</v>
      </c>
      <c r="H204" s="285"/>
      <c r="I204" s="285"/>
      <c r="J204" s="285"/>
      <c r="L204" s="289">
        <v>12.96</v>
      </c>
      <c r="M204" s="289">
        <v>0</v>
      </c>
      <c r="N204" s="289">
        <f t="shared" si="9"/>
        <v>12.96</v>
      </c>
      <c r="O204" s="288" t="s">
        <v>1034</v>
      </c>
      <c r="P204" s="286">
        <v>9692</v>
      </c>
      <c r="Q204" s="286">
        <v>0</v>
      </c>
      <c r="R204" s="286">
        <f t="shared" si="10"/>
        <v>9692</v>
      </c>
      <c r="S204" s="288" t="s">
        <v>1034</v>
      </c>
      <c r="T204" s="287">
        <f t="shared" si="11"/>
        <v>747.83950617283949</v>
      </c>
    </row>
    <row r="205" spans="1:20">
      <c r="A205" s="288" t="s">
        <v>395</v>
      </c>
      <c r="B205" s="288" t="s">
        <v>838</v>
      </c>
      <c r="C205" s="288">
        <v>770</v>
      </c>
      <c r="D205" s="288" t="s">
        <v>389</v>
      </c>
      <c r="E205" s="288" t="s">
        <v>982</v>
      </c>
      <c r="G205" s="288" t="s">
        <v>11</v>
      </c>
      <c r="H205" s="285"/>
      <c r="I205" s="285"/>
      <c r="J205" s="285"/>
      <c r="L205" s="289">
        <v>16.29</v>
      </c>
      <c r="M205" s="289">
        <v>0</v>
      </c>
      <c r="N205" s="289">
        <f t="shared" si="9"/>
        <v>16.29</v>
      </c>
      <c r="O205" s="288" t="s">
        <v>1035</v>
      </c>
      <c r="P205" s="286">
        <v>12186</v>
      </c>
      <c r="Q205" s="286">
        <v>0</v>
      </c>
      <c r="R205" s="286">
        <f t="shared" si="10"/>
        <v>12186</v>
      </c>
      <c r="S205" s="288" t="s">
        <v>1035</v>
      </c>
      <c r="T205" s="287">
        <f t="shared" si="11"/>
        <v>748.06629834254147</v>
      </c>
    </row>
    <row r="206" spans="1:20">
      <c r="A206" s="288" t="s">
        <v>395</v>
      </c>
      <c r="B206" s="288" t="s">
        <v>838</v>
      </c>
      <c r="C206" s="288">
        <v>770</v>
      </c>
      <c r="D206" s="288" t="s">
        <v>389</v>
      </c>
      <c r="E206" s="288" t="s">
        <v>982</v>
      </c>
      <c r="G206" s="288" t="s">
        <v>11</v>
      </c>
      <c r="H206" s="285"/>
      <c r="I206" s="285"/>
      <c r="J206" s="285"/>
      <c r="L206" s="289">
        <v>163.69</v>
      </c>
      <c r="M206" s="289">
        <v>0</v>
      </c>
      <c r="N206" s="289">
        <f t="shared" si="9"/>
        <v>163.69</v>
      </c>
      <c r="O206" s="288" t="s">
        <v>1036</v>
      </c>
      <c r="P206" s="286">
        <v>122429</v>
      </c>
      <c r="Q206" s="286">
        <v>0</v>
      </c>
      <c r="R206" s="286">
        <f t="shared" si="10"/>
        <v>122429</v>
      </c>
      <c r="S206" s="288" t="s">
        <v>1036</v>
      </c>
      <c r="T206" s="287">
        <f t="shared" si="11"/>
        <v>747.93206671146686</v>
      </c>
    </row>
    <row r="207" spans="1:20">
      <c r="A207" s="288" t="s">
        <v>395</v>
      </c>
      <c r="B207" s="288" t="s">
        <v>838</v>
      </c>
      <c r="C207" s="288">
        <v>770</v>
      </c>
      <c r="D207" s="288" t="s">
        <v>389</v>
      </c>
      <c r="E207" s="288" t="s">
        <v>982</v>
      </c>
      <c r="G207" s="288" t="s">
        <v>11</v>
      </c>
      <c r="H207" s="285"/>
      <c r="I207" s="285"/>
      <c r="J207" s="285"/>
      <c r="L207" s="289">
        <v>15.36</v>
      </c>
      <c r="M207" s="289">
        <v>0</v>
      </c>
      <c r="N207" s="289">
        <f t="shared" si="9"/>
        <v>15.36</v>
      </c>
      <c r="O207" s="288" t="s">
        <v>1037</v>
      </c>
      <c r="P207" s="286">
        <v>11489</v>
      </c>
      <c r="Q207" s="286">
        <v>0</v>
      </c>
      <c r="R207" s="286">
        <f t="shared" si="10"/>
        <v>11489</v>
      </c>
      <c r="S207" s="288" t="s">
        <v>1037</v>
      </c>
      <c r="T207" s="287">
        <f t="shared" si="11"/>
        <v>747.98177083333337</v>
      </c>
    </row>
    <row r="208" spans="1:20">
      <c r="A208" s="288" t="s">
        <v>395</v>
      </c>
      <c r="B208" s="288" t="s">
        <v>838</v>
      </c>
      <c r="C208" s="288">
        <v>770</v>
      </c>
      <c r="D208" s="288" t="s">
        <v>389</v>
      </c>
      <c r="E208" s="288" t="s">
        <v>982</v>
      </c>
      <c r="G208" s="288" t="s">
        <v>11</v>
      </c>
      <c r="H208" s="285"/>
      <c r="I208" s="285"/>
      <c r="J208" s="285"/>
      <c r="L208" s="289">
        <v>155.55000000000001</v>
      </c>
      <c r="M208" s="289">
        <v>0</v>
      </c>
      <c r="N208" s="289">
        <f t="shared" si="9"/>
        <v>155.55000000000001</v>
      </c>
      <c r="O208" s="288" t="s">
        <v>1038</v>
      </c>
      <c r="P208" s="286">
        <v>116337</v>
      </c>
      <c r="Q208" s="286">
        <v>0</v>
      </c>
      <c r="R208" s="286">
        <f t="shared" si="10"/>
        <v>116337</v>
      </c>
      <c r="S208" s="288" t="s">
        <v>1038</v>
      </c>
      <c r="T208" s="287">
        <f t="shared" si="11"/>
        <v>747.90742526518795</v>
      </c>
    </row>
    <row r="209" spans="1:20">
      <c r="A209" s="288" t="s">
        <v>395</v>
      </c>
      <c r="B209" s="288" t="s">
        <v>838</v>
      </c>
      <c r="C209" s="288">
        <v>770</v>
      </c>
      <c r="D209" s="288" t="s">
        <v>389</v>
      </c>
      <c r="E209" s="288" t="s">
        <v>982</v>
      </c>
      <c r="G209" s="288" t="s">
        <v>11</v>
      </c>
      <c r="H209" s="285"/>
      <c r="I209" s="285"/>
      <c r="J209" s="285"/>
      <c r="L209" s="289">
        <v>36.409999999999997</v>
      </c>
      <c r="M209" s="289">
        <v>0</v>
      </c>
      <c r="N209" s="289">
        <f t="shared" si="9"/>
        <v>36.409999999999997</v>
      </c>
      <c r="O209" s="288" t="s">
        <v>1039</v>
      </c>
      <c r="P209" s="286">
        <v>27232</v>
      </c>
      <c r="Q209" s="286">
        <v>0</v>
      </c>
      <c r="R209" s="286">
        <f t="shared" si="10"/>
        <v>27232</v>
      </c>
      <c r="S209" s="288" t="s">
        <v>1039</v>
      </c>
      <c r="T209" s="287">
        <f t="shared" si="11"/>
        <v>747.92639384784411</v>
      </c>
    </row>
    <row r="210" spans="1:20">
      <c r="A210" s="288" t="s">
        <v>395</v>
      </c>
      <c r="B210" s="288" t="s">
        <v>838</v>
      </c>
      <c r="C210" s="288">
        <v>770</v>
      </c>
      <c r="D210" s="288" t="s">
        <v>389</v>
      </c>
      <c r="E210" s="288" t="s">
        <v>982</v>
      </c>
      <c r="G210" s="288" t="s">
        <v>11</v>
      </c>
      <c r="H210" s="285"/>
      <c r="I210" s="285"/>
      <c r="J210" s="285"/>
      <c r="L210" s="289">
        <v>3.42</v>
      </c>
      <c r="M210" s="289">
        <v>0</v>
      </c>
      <c r="N210" s="289">
        <f t="shared" si="9"/>
        <v>3.42</v>
      </c>
      <c r="O210" s="288" t="s">
        <v>1040</v>
      </c>
      <c r="P210" s="286">
        <v>2560</v>
      </c>
      <c r="Q210" s="286">
        <v>0</v>
      </c>
      <c r="R210" s="286">
        <f t="shared" si="10"/>
        <v>2560</v>
      </c>
      <c r="S210" s="288" t="s">
        <v>1040</v>
      </c>
      <c r="T210" s="287">
        <f t="shared" si="11"/>
        <v>748.53801169590645</v>
      </c>
    </row>
    <row r="211" spans="1:20">
      <c r="A211" s="288" t="s">
        <v>395</v>
      </c>
      <c r="B211" s="288" t="s">
        <v>838</v>
      </c>
      <c r="C211" s="288">
        <v>770</v>
      </c>
      <c r="D211" s="288" t="s">
        <v>389</v>
      </c>
      <c r="E211" s="288" t="s">
        <v>982</v>
      </c>
      <c r="G211" s="288" t="s">
        <v>11</v>
      </c>
      <c r="H211" s="285"/>
      <c r="I211" s="285"/>
      <c r="J211" s="285"/>
      <c r="L211" s="289">
        <v>13.23</v>
      </c>
      <c r="M211" s="289">
        <v>0</v>
      </c>
      <c r="N211" s="289">
        <f t="shared" si="9"/>
        <v>13.23</v>
      </c>
      <c r="O211" s="288" t="s">
        <v>1041</v>
      </c>
      <c r="P211" s="286">
        <v>9895</v>
      </c>
      <c r="Q211" s="286">
        <v>0</v>
      </c>
      <c r="R211" s="286">
        <f t="shared" si="10"/>
        <v>9895</v>
      </c>
      <c r="S211" s="288" t="s">
        <v>1041</v>
      </c>
      <c r="T211" s="287">
        <f t="shared" si="11"/>
        <v>747.92139077853358</v>
      </c>
    </row>
    <row r="212" spans="1:20">
      <c r="A212" s="288" t="s">
        <v>395</v>
      </c>
      <c r="B212" s="288" t="s">
        <v>838</v>
      </c>
      <c r="C212" s="288">
        <v>770</v>
      </c>
      <c r="D212" s="288" t="s">
        <v>389</v>
      </c>
      <c r="E212" s="288" t="s">
        <v>982</v>
      </c>
      <c r="G212" s="288" t="s">
        <v>11</v>
      </c>
      <c r="H212" s="285"/>
      <c r="I212" s="285"/>
      <c r="J212" s="285"/>
      <c r="L212" s="289">
        <v>42.64</v>
      </c>
      <c r="M212" s="289">
        <v>0</v>
      </c>
      <c r="N212" s="289">
        <f t="shared" si="9"/>
        <v>42.64</v>
      </c>
      <c r="O212" s="288" t="s">
        <v>1042</v>
      </c>
      <c r="P212" s="286">
        <v>31895</v>
      </c>
      <c r="Q212" s="286">
        <v>0</v>
      </c>
      <c r="R212" s="286">
        <f t="shared" si="10"/>
        <v>31895</v>
      </c>
      <c r="S212" s="288" t="s">
        <v>1042</v>
      </c>
      <c r="T212" s="287">
        <f t="shared" si="11"/>
        <v>748.00656660412756</v>
      </c>
    </row>
    <row r="213" spans="1:20">
      <c r="A213" s="288" t="s">
        <v>395</v>
      </c>
      <c r="B213" s="288" t="s">
        <v>838</v>
      </c>
      <c r="C213" s="288">
        <v>770</v>
      </c>
      <c r="D213" s="288" t="s">
        <v>389</v>
      </c>
      <c r="E213" s="288" t="s">
        <v>982</v>
      </c>
      <c r="G213" s="288" t="s">
        <v>11</v>
      </c>
      <c r="H213" s="285"/>
      <c r="I213" s="285"/>
      <c r="J213" s="285"/>
      <c r="L213" s="289">
        <v>59.82</v>
      </c>
      <c r="M213" s="289">
        <v>0</v>
      </c>
      <c r="N213" s="289">
        <f t="shared" si="9"/>
        <v>59.82</v>
      </c>
      <c r="O213" s="288" t="s">
        <v>1043</v>
      </c>
      <c r="P213" s="286">
        <v>44741</v>
      </c>
      <c r="Q213" s="286">
        <v>0</v>
      </c>
      <c r="R213" s="286">
        <f t="shared" si="10"/>
        <v>44741</v>
      </c>
      <c r="S213" s="288" t="s">
        <v>1043</v>
      </c>
      <c r="T213" s="287">
        <f t="shared" si="11"/>
        <v>747.92711467736547</v>
      </c>
    </row>
    <row r="214" spans="1:20">
      <c r="A214" s="288" t="s">
        <v>395</v>
      </c>
      <c r="B214" s="288" t="s">
        <v>838</v>
      </c>
      <c r="C214" s="288">
        <v>770</v>
      </c>
      <c r="D214" s="288" t="s">
        <v>389</v>
      </c>
      <c r="E214" s="288" t="s">
        <v>982</v>
      </c>
      <c r="G214" s="288" t="s">
        <v>11</v>
      </c>
      <c r="H214" s="285"/>
      <c r="I214" s="285"/>
      <c r="J214" s="285"/>
      <c r="L214" s="289">
        <v>23.48</v>
      </c>
      <c r="M214" s="289">
        <v>0</v>
      </c>
      <c r="N214" s="289">
        <f t="shared" si="9"/>
        <v>23.48</v>
      </c>
      <c r="O214" s="288" t="s">
        <v>1044</v>
      </c>
      <c r="P214" s="286">
        <v>17565</v>
      </c>
      <c r="Q214" s="286">
        <v>0</v>
      </c>
      <c r="R214" s="286">
        <f t="shared" si="10"/>
        <v>17565</v>
      </c>
      <c r="S214" s="288" t="s">
        <v>1044</v>
      </c>
      <c r="T214" s="287">
        <f t="shared" si="11"/>
        <v>748.08347529812602</v>
      </c>
    </row>
    <row r="215" spans="1:20">
      <c r="A215" s="288" t="s">
        <v>395</v>
      </c>
      <c r="B215" s="288" t="s">
        <v>838</v>
      </c>
      <c r="C215" s="288">
        <v>770</v>
      </c>
      <c r="D215" s="288" t="s">
        <v>389</v>
      </c>
      <c r="E215" s="288" t="s">
        <v>982</v>
      </c>
      <c r="G215" s="288" t="s">
        <v>11</v>
      </c>
      <c r="H215" s="285"/>
      <c r="I215" s="285"/>
      <c r="J215" s="285"/>
      <c r="L215" s="289">
        <v>14.69</v>
      </c>
      <c r="M215" s="289">
        <v>0</v>
      </c>
      <c r="N215" s="289">
        <f t="shared" si="9"/>
        <v>14.69</v>
      </c>
      <c r="O215" s="288" t="s">
        <v>1045</v>
      </c>
      <c r="P215" s="286">
        <v>10988</v>
      </c>
      <c r="Q215" s="286">
        <v>0</v>
      </c>
      <c r="R215" s="286">
        <f t="shared" si="10"/>
        <v>10988</v>
      </c>
      <c r="S215" s="288" t="s">
        <v>1045</v>
      </c>
      <c r="T215" s="287">
        <f t="shared" si="11"/>
        <v>747.99183117767188</v>
      </c>
    </row>
    <row r="216" spans="1:20">
      <c r="A216" s="288" t="s">
        <v>395</v>
      </c>
      <c r="B216" s="288" t="s">
        <v>838</v>
      </c>
      <c r="C216" s="288">
        <v>770</v>
      </c>
      <c r="D216" s="288" t="s">
        <v>389</v>
      </c>
      <c r="E216" s="288" t="s">
        <v>982</v>
      </c>
      <c r="G216" s="288" t="s">
        <v>11</v>
      </c>
      <c r="H216" s="285"/>
      <c r="I216" s="285"/>
      <c r="J216" s="285"/>
      <c r="L216" s="289">
        <v>61.4</v>
      </c>
      <c r="M216" s="289">
        <v>0</v>
      </c>
      <c r="N216" s="289">
        <f t="shared" si="9"/>
        <v>61.4</v>
      </c>
      <c r="O216" s="288" t="s">
        <v>1046</v>
      </c>
      <c r="P216" s="286">
        <v>45921</v>
      </c>
      <c r="Q216" s="286">
        <v>0</v>
      </c>
      <c r="R216" s="286">
        <f t="shared" si="10"/>
        <v>45921</v>
      </c>
      <c r="S216" s="288" t="s">
        <v>1046</v>
      </c>
      <c r="T216" s="287">
        <f t="shared" si="11"/>
        <v>747.89902280130298</v>
      </c>
    </row>
    <row r="217" spans="1:20">
      <c r="A217" s="288" t="s">
        <v>395</v>
      </c>
      <c r="B217" s="288" t="s">
        <v>838</v>
      </c>
      <c r="C217" s="288">
        <v>770</v>
      </c>
      <c r="D217" s="288" t="s">
        <v>389</v>
      </c>
      <c r="E217" s="288" t="s">
        <v>982</v>
      </c>
      <c r="G217" s="288" t="s">
        <v>11</v>
      </c>
      <c r="H217" s="285"/>
      <c r="I217" s="285"/>
      <c r="J217" s="285"/>
      <c r="L217" s="289">
        <v>64.8</v>
      </c>
      <c r="M217" s="289">
        <v>0</v>
      </c>
      <c r="N217" s="289">
        <f t="shared" si="9"/>
        <v>64.8</v>
      </c>
      <c r="O217" s="288" t="s">
        <v>1047</v>
      </c>
      <c r="P217" s="286">
        <v>48463</v>
      </c>
      <c r="Q217" s="286">
        <v>0</v>
      </c>
      <c r="R217" s="286">
        <f t="shared" si="10"/>
        <v>48463</v>
      </c>
      <c r="S217" s="288" t="s">
        <v>1047</v>
      </c>
      <c r="T217" s="287">
        <f t="shared" si="11"/>
        <v>747.8858024691358</v>
      </c>
    </row>
    <row r="218" spans="1:20">
      <c r="A218" s="288" t="s">
        <v>395</v>
      </c>
      <c r="B218" s="288" t="s">
        <v>838</v>
      </c>
      <c r="C218" s="288">
        <v>770</v>
      </c>
      <c r="D218" s="288" t="s">
        <v>389</v>
      </c>
      <c r="E218" s="288" t="s">
        <v>982</v>
      </c>
      <c r="G218" s="288" t="s">
        <v>11</v>
      </c>
      <c r="H218" s="285"/>
      <c r="I218" s="285"/>
      <c r="J218" s="285"/>
      <c r="L218" s="289">
        <v>0.91</v>
      </c>
      <c r="M218" s="289">
        <v>0</v>
      </c>
      <c r="N218" s="289">
        <f t="shared" si="9"/>
        <v>0.91</v>
      </c>
      <c r="O218" s="288" t="s">
        <v>1048</v>
      </c>
      <c r="P218" s="286">
        <v>684</v>
      </c>
      <c r="Q218" s="286">
        <v>0</v>
      </c>
      <c r="R218" s="286">
        <f t="shared" si="10"/>
        <v>684</v>
      </c>
      <c r="S218" s="288" t="s">
        <v>1048</v>
      </c>
      <c r="T218" s="287">
        <f t="shared" si="11"/>
        <v>751.64835164835165</v>
      </c>
    </row>
    <row r="219" spans="1:20">
      <c r="A219" s="288" t="s">
        <v>395</v>
      </c>
      <c r="B219" s="288" t="s">
        <v>838</v>
      </c>
      <c r="C219" s="288">
        <v>770</v>
      </c>
      <c r="D219" s="288" t="s">
        <v>389</v>
      </c>
      <c r="E219" s="288" t="s">
        <v>982</v>
      </c>
      <c r="G219" s="288" t="s">
        <v>11</v>
      </c>
      <c r="H219" s="285"/>
      <c r="I219" s="285"/>
      <c r="J219" s="285"/>
      <c r="L219" s="289">
        <v>1617.71</v>
      </c>
      <c r="M219" s="289">
        <v>0</v>
      </c>
      <c r="N219" s="289">
        <f t="shared" si="9"/>
        <v>1617.71</v>
      </c>
      <c r="O219" s="288" t="s">
        <v>1049</v>
      </c>
      <c r="P219" s="286">
        <v>1209932</v>
      </c>
      <c r="Q219" s="286">
        <v>0</v>
      </c>
      <c r="R219" s="286">
        <f t="shared" si="10"/>
        <v>1209932</v>
      </c>
      <c r="S219" s="288" t="s">
        <v>1049</v>
      </c>
      <c r="T219" s="287">
        <f t="shared" si="11"/>
        <v>747.92886240426276</v>
      </c>
    </row>
    <row r="220" spans="1:20">
      <c r="A220" s="288" t="s">
        <v>395</v>
      </c>
      <c r="B220" s="288" t="s">
        <v>838</v>
      </c>
      <c r="C220" s="288">
        <v>770</v>
      </c>
      <c r="D220" s="288" t="s">
        <v>389</v>
      </c>
      <c r="E220" s="288" t="s">
        <v>982</v>
      </c>
      <c r="G220" s="288" t="s">
        <v>11</v>
      </c>
      <c r="H220" s="285"/>
      <c r="I220" s="285"/>
      <c r="J220" s="285"/>
      <c r="L220" s="289">
        <v>12.71</v>
      </c>
      <c r="M220" s="289">
        <v>0</v>
      </c>
      <c r="N220" s="289">
        <f t="shared" si="9"/>
        <v>12.71</v>
      </c>
      <c r="O220" s="288" t="s">
        <v>1050</v>
      </c>
      <c r="P220" s="286">
        <v>9507</v>
      </c>
      <c r="Q220" s="286">
        <v>0</v>
      </c>
      <c r="R220" s="286">
        <f t="shared" si="10"/>
        <v>9507</v>
      </c>
      <c r="S220" s="288" t="s">
        <v>1050</v>
      </c>
      <c r="T220" s="287">
        <f t="shared" si="11"/>
        <v>747.99370574350905</v>
      </c>
    </row>
    <row r="221" spans="1:20">
      <c r="A221" s="288" t="s">
        <v>395</v>
      </c>
      <c r="B221" s="288" t="s">
        <v>838</v>
      </c>
      <c r="C221" s="288">
        <v>770</v>
      </c>
      <c r="D221" s="288" t="s">
        <v>389</v>
      </c>
      <c r="E221" s="288" t="s">
        <v>982</v>
      </c>
      <c r="G221" s="288" t="s">
        <v>11</v>
      </c>
      <c r="H221" s="285"/>
      <c r="I221" s="285"/>
      <c r="J221" s="285"/>
      <c r="L221" s="289">
        <v>39.36</v>
      </c>
      <c r="M221" s="289">
        <v>0</v>
      </c>
      <c r="N221" s="289">
        <f t="shared" si="9"/>
        <v>39.36</v>
      </c>
      <c r="O221" s="288" t="s">
        <v>1051</v>
      </c>
      <c r="P221" s="286">
        <v>29437</v>
      </c>
      <c r="Q221" s="286">
        <v>0</v>
      </c>
      <c r="R221" s="286">
        <f t="shared" si="10"/>
        <v>29437</v>
      </c>
      <c r="S221" s="288" t="s">
        <v>1051</v>
      </c>
      <c r="T221" s="287">
        <f t="shared" si="11"/>
        <v>747.89126016260161</v>
      </c>
    </row>
    <row r="222" spans="1:20">
      <c r="A222" s="288" t="s">
        <v>395</v>
      </c>
      <c r="B222" s="288" t="s">
        <v>838</v>
      </c>
      <c r="C222" s="288">
        <v>770</v>
      </c>
      <c r="D222" s="288" t="s">
        <v>389</v>
      </c>
      <c r="E222" s="288" t="s">
        <v>982</v>
      </c>
      <c r="G222" s="288" t="s">
        <v>11</v>
      </c>
      <c r="H222" s="285"/>
      <c r="I222" s="285"/>
      <c r="J222" s="285"/>
      <c r="L222" s="289">
        <v>43.22</v>
      </c>
      <c r="M222" s="289">
        <v>0</v>
      </c>
      <c r="N222" s="289">
        <f t="shared" si="9"/>
        <v>43.22</v>
      </c>
      <c r="O222" s="288" t="s">
        <v>1052</v>
      </c>
      <c r="P222" s="286">
        <v>32324</v>
      </c>
      <c r="Q222" s="286">
        <v>0</v>
      </c>
      <c r="R222" s="286">
        <f t="shared" si="10"/>
        <v>32324</v>
      </c>
      <c r="S222" s="288" t="s">
        <v>1052</v>
      </c>
      <c r="T222" s="287">
        <f t="shared" si="11"/>
        <v>747.89449329014349</v>
      </c>
    </row>
    <row r="223" spans="1:20">
      <c r="A223" s="288" t="s">
        <v>395</v>
      </c>
      <c r="B223" s="288" t="s">
        <v>838</v>
      </c>
      <c r="C223" s="288">
        <v>770</v>
      </c>
      <c r="D223" s="288" t="s">
        <v>389</v>
      </c>
      <c r="E223" s="288" t="s">
        <v>982</v>
      </c>
      <c r="G223" s="288" t="s">
        <v>11</v>
      </c>
      <c r="H223" s="285"/>
      <c r="I223" s="285"/>
      <c r="J223" s="285"/>
      <c r="L223" s="289">
        <v>4578.59</v>
      </c>
      <c r="M223" s="289">
        <v>0</v>
      </c>
      <c r="N223" s="289">
        <f t="shared" si="9"/>
        <v>4578.59</v>
      </c>
      <c r="O223" s="288" t="s">
        <v>1053</v>
      </c>
      <c r="P223" s="286">
        <v>3424468</v>
      </c>
      <c r="Q223" s="286">
        <v>0</v>
      </c>
      <c r="R223" s="286">
        <f t="shared" si="10"/>
        <v>3424468</v>
      </c>
      <c r="S223" s="288" t="s">
        <v>1053</v>
      </c>
      <c r="T223" s="287">
        <f t="shared" si="11"/>
        <v>747.93069482089459</v>
      </c>
    </row>
    <row r="224" spans="1:20">
      <c r="A224" s="288" t="s">
        <v>395</v>
      </c>
      <c r="B224" s="288" t="s">
        <v>838</v>
      </c>
      <c r="C224" s="288">
        <v>770</v>
      </c>
      <c r="D224" s="288" t="s">
        <v>389</v>
      </c>
      <c r="E224" s="288" t="s">
        <v>982</v>
      </c>
      <c r="G224" s="288" t="s">
        <v>11</v>
      </c>
      <c r="H224" s="285"/>
      <c r="I224" s="285"/>
      <c r="J224" s="285"/>
      <c r="L224" s="289">
        <v>32.31</v>
      </c>
      <c r="M224" s="289">
        <v>0</v>
      </c>
      <c r="N224" s="289">
        <f t="shared" si="9"/>
        <v>32.31</v>
      </c>
      <c r="O224" s="288" t="s">
        <v>1054</v>
      </c>
      <c r="P224" s="286">
        <v>24163</v>
      </c>
      <c r="Q224" s="286">
        <v>0</v>
      </c>
      <c r="R224" s="286">
        <f t="shared" si="10"/>
        <v>24163</v>
      </c>
      <c r="S224" s="288" t="s">
        <v>1054</v>
      </c>
      <c r="T224" s="287">
        <f t="shared" si="11"/>
        <v>747.84896316929735</v>
      </c>
    </row>
    <row r="225" spans="1:20">
      <c r="A225" s="288" t="s">
        <v>395</v>
      </c>
      <c r="B225" s="288" t="s">
        <v>838</v>
      </c>
      <c r="C225" s="288">
        <v>770</v>
      </c>
      <c r="D225" s="288" t="s">
        <v>389</v>
      </c>
      <c r="E225" s="288" t="s">
        <v>982</v>
      </c>
      <c r="G225" s="288" t="s">
        <v>11</v>
      </c>
      <c r="H225" s="285"/>
      <c r="I225" s="285"/>
      <c r="J225" s="285"/>
      <c r="L225" s="289">
        <v>62.13</v>
      </c>
      <c r="M225" s="289">
        <v>0</v>
      </c>
      <c r="N225" s="289">
        <f t="shared" si="9"/>
        <v>62.13</v>
      </c>
      <c r="O225" s="288" t="s">
        <v>1055</v>
      </c>
      <c r="P225" s="286">
        <v>46466</v>
      </c>
      <c r="Q225" s="286">
        <v>0</v>
      </c>
      <c r="R225" s="286">
        <f t="shared" si="10"/>
        <v>46466</v>
      </c>
      <c r="S225" s="288" t="s">
        <v>1055</v>
      </c>
      <c r="T225" s="287">
        <f t="shared" si="11"/>
        <v>747.88347014324802</v>
      </c>
    </row>
    <row r="226" spans="1:20">
      <c r="A226" s="288" t="s">
        <v>395</v>
      </c>
      <c r="B226" s="288" t="s">
        <v>838</v>
      </c>
      <c r="C226" s="288">
        <v>770</v>
      </c>
      <c r="D226" s="288" t="s">
        <v>389</v>
      </c>
      <c r="E226" s="288" t="s">
        <v>982</v>
      </c>
      <c r="G226" s="288" t="s">
        <v>11</v>
      </c>
      <c r="H226" s="285"/>
      <c r="I226" s="285"/>
      <c r="J226" s="285"/>
      <c r="L226" s="289">
        <v>14.95</v>
      </c>
      <c r="M226" s="289">
        <v>0</v>
      </c>
      <c r="N226" s="289">
        <f t="shared" si="9"/>
        <v>14.95</v>
      </c>
      <c r="O226" s="288" t="s">
        <v>1056</v>
      </c>
      <c r="P226" s="286">
        <v>11178</v>
      </c>
      <c r="Q226" s="286">
        <v>0</v>
      </c>
      <c r="R226" s="286">
        <f t="shared" si="10"/>
        <v>11178</v>
      </c>
      <c r="S226" s="288" t="s">
        <v>1056</v>
      </c>
      <c r="T226" s="287">
        <f t="shared" si="11"/>
        <v>747.69230769230774</v>
      </c>
    </row>
    <row r="227" spans="1:20">
      <c r="A227" s="288" t="s">
        <v>395</v>
      </c>
      <c r="B227" s="288" t="s">
        <v>838</v>
      </c>
      <c r="C227" s="288">
        <v>770</v>
      </c>
      <c r="D227" s="288" t="s">
        <v>389</v>
      </c>
      <c r="E227" s="288" t="s">
        <v>982</v>
      </c>
      <c r="G227" s="288" t="s">
        <v>11</v>
      </c>
      <c r="H227" s="285"/>
      <c r="I227" s="285"/>
      <c r="J227" s="285"/>
      <c r="L227" s="289">
        <v>35.299999999999997</v>
      </c>
      <c r="M227" s="289">
        <v>0</v>
      </c>
      <c r="N227" s="289">
        <f t="shared" si="9"/>
        <v>35.299999999999997</v>
      </c>
      <c r="O227" s="288" t="s">
        <v>1057</v>
      </c>
      <c r="P227" s="286">
        <v>26399</v>
      </c>
      <c r="Q227" s="286">
        <v>0</v>
      </c>
      <c r="R227" s="286">
        <f t="shared" si="10"/>
        <v>26399</v>
      </c>
      <c r="S227" s="288" t="s">
        <v>1057</v>
      </c>
      <c r="T227" s="287">
        <f t="shared" si="11"/>
        <v>747.84702549575081</v>
      </c>
    </row>
    <row r="228" spans="1:20">
      <c r="A228" s="288" t="s">
        <v>395</v>
      </c>
      <c r="B228" s="288" t="s">
        <v>838</v>
      </c>
      <c r="C228" s="288">
        <v>770</v>
      </c>
      <c r="D228" s="288" t="s">
        <v>389</v>
      </c>
      <c r="E228" s="288" t="s">
        <v>982</v>
      </c>
      <c r="G228" s="288" t="s">
        <v>11</v>
      </c>
      <c r="H228" s="285"/>
      <c r="I228" s="285"/>
      <c r="J228" s="285"/>
      <c r="L228" s="289">
        <v>36.26</v>
      </c>
      <c r="M228" s="289">
        <v>0</v>
      </c>
      <c r="N228" s="289">
        <f t="shared" si="9"/>
        <v>36.26</v>
      </c>
      <c r="O228" s="288" t="s">
        <v>1058</v>
      </c>
      <c r="P228" s="286">
        <v>27121</v>
      </c>
      <c r="Q228" s="286">
        <v>0</v>
      </c>
      <c r="R228" s="286">
        <f t="shared" si="10"/>
        <v>27121</v>
      </c>
      <c r="S228" s="288" t="s">
        <v>1058</v>
      </c>
      <c r="T228" s="287">
        <f t="shared" si="11"/>
        <v>747.9591836734694</v>
      </c>
    </row>
    <row r="229" spans="1:20">
      <c r="A229" s="288" t="s">
        <v>395</v>
      </c>
      <c r="B229" s="288" t="s">
        <v>838</v>
      </c>
      <c r="C229" s="288">
        <v>770</v>
      </c>
      <c r="D229" s="288" t="s">
        <v>389</v>
      </c>
      <c r="E229" s="288" t="s">
        <v>982</v>
      </c>
      <c r="G229" s="288" t="s">
        <v>11</v>
      </c>
      <c r="H229" s="285"/>
      <c r="I229" s="285"/>
      <c r="J229" s="285"/>
      <c r="L229" s="289">
        <v>14.4</v>
      </c>
      <c r="M229" s="289">
        <v>0</v>
      </c>
      <c r="N229" s="289">
        <f t="shared" si="9"/>
        <v>14.4</v>
      </c>
      <c r="O229" s="288" t="s">
        <v>1059</v>
      </c>
      <c r="P229" s="286">
        <v>10772</v>
      </c>
      <c r="Q229" s="286">
        <v>0</v>
      </c>
      <c r="R229" s="286">
        <f t="shared" si="10"/>
        <v>10772</v>
      </c>
      <c r="S229" s="288" t="s">
        <v>1059</v>
      </c>
      <c r="T229" s="287">
        <f t="shared" si="11"/>
        <v>748.05555555555554</v>
      </c>
    </row>
    <row r="230" spans="1:20">
      <c r="A230" s="288" t="s">
        <v>395</v>
      </c>
      <c r="B230" s="288" t="s">
        <v>838</v>
      </c>
      <c r="C230" s="288">
        <v>770</v>
      </c>
      <c r="D230" s="288" t="s">
        <v>389</v>
      </c>
      <c r="E230" s="288" t="s">
        <v>982</v>
      </c>
      <c r="G230" s="288" t="s">
        <v>11</v>
      </c>
      <c r="H230" s="285"/>
      <c r="I230" s="285"/>
      <c r="J230" s="285"/>
      <c r="L230" s="289">
        <v>17.14</v>
      </c>
      <c r="M230" s="289">
        <v>0</v>
      </c>
      <c r="N230" s="289">
        <f t="shared" si="9"/>
        <v>17.14</v>
      </c>
      <c r="O230" s="288" t="s">
        <v>1060</v>
      </c>
      <c r="P230" s="286">
        <v>12819</v>
      </c>
      <c r="Q230" s="286">
        <v>0</v>
      </c>
      <c r="R230" s="286">
        <f t="shared" si="10"/>
        <v>12819</v>
      </c>
      <c r="S230" s="288" t="s">
        <v>1060</v>
      </c>
      <c r="T230" s="287">
        <f t="shared" si="11"/>
        <v>747.89964994165689</v>
      </c>
    </row>
    <row r="231" spans="1:20">
      <c r="A231" s="288" t="s">
        <v>395</v>
      </c>
      <c r="B231" s="288" t="s">
        <v>838</v>
      </c>
      <c r="C231" s="288">
        <v>770</v>
      </c>
      <c r="D231" s="288" t="s">
        <v>389</v>
      </c>
      <c r="E231" s="288" t="s">
        <v>982</v>
      </c>
      <c r="G231" s="288" t="s">
        <v>11</v>
      </c>
      <c r="H231" s="285"/>
      <c r="I231" s="285"/>
      <c r="J231" s="285"/>
      <c r="L231" s="289">
        <v>149.72999999999999</v>
      </c>
      <c r="M231" s="289">
        <v>0</v>
      </c>
      <c r="N231" s="289">
        <f t="shared" si="9"/>
        <v>149.72999999999999</v>
      </c>
      <c r="O231" s="288" t="s">
        <v>1061</v>
      </c>
      <c r="P231" s="286">
        <v>111987</v>
      </c>
      <c r="Q231" s="286">
        <v>0</v>
      </c>
      <c r="R231" s="286">
        <f t="shared" si="10"/>
        <v>111987</v>
      </c>
      <c r="S231" s="288" t="s">
        <v>1061</v>
      </c>
      <c r="T231" s="287">
        <f t="shared" si="11"/>
        <v>747.92626728110599</v>
      </c>
    </row>
    <row r="232" spans="1:20">
      <c r="A232" s="288" t="s">
        <v>395</v>
      </c>
      <c r="B232" s="288" t="s">
        <v>838</v>
      </c>
      <c r="C232" s="288">
        <v>770</v>
      </c>
      <c r="D232" s="288" t="s">
        <v>389</v>
      </c>
      <c r="E232" s="288" t="s">
        <v>982</v>
      </c>
      <c r="G232" s="288" t="s">
        <v>11</v>
      </c>
      <c r="H232" s="285"/>
      <c r="I232" s="285"/>
      <c r="J232" s="285"/>
      <c r="L232" s="289">
        <v>41.97</v>
      </c>
      <c r="M232" s="289">
        <v>0</v>
      </c>
      <c r="N232" s="289">
        <f t="shared" si="9"/>
        <v>41.97</v>
      </c>
      <c r="O232" s="288" t="s">
        <v>1062</v>
      </c>
      <c r="P232" s="286">
        <v>31394</v>
      </c>
      <c r="Q232" s="286">
        <v>0</v>
      </c>
      <c r="R232" s="286">
        <f t="shared" si="10"/>
        <v>31394</v>
      </c>
      <c r="S232" s="288" t="s">
        <v>1062</v>
      </c>
      <c r="T232" s="287">
        <f t="shared" si="11"/>
        <v>748.01048367881822</v>
      </c>
    </row>
    <row r="233" spans="1:20">
      <c r="A233" s="288" t="s">
        <v>395</v>
      </c>
      <c r="B233" s="288" t="s">
        <v>838</v>
      </c>
      <c r="C233" s="288">
        <v>770</v>
      </c>
      <c r="D233" s="288" t="s">
        <v>389</v>
      </c>
      <c r="E233" s="288" t="s">
        <v>982</v>
      </c>
      <c r="G233" s="288" t="s">
        <v>11</v>
      </c>
      <c r="H233" s="285"/>
      <c r="I233" s="285"/>
      <c r="J233" s="285"/>
      <c r="L233" s="289">
        <v>33.68</v>
      </c>
      <c r="M233" s="289">
        <v>0</v>
      </c>
      <c r="N233" s="289">
        <f t="shared" si="9"/>
        <v>33.68</v>
      </c>
      <c r="O233" s="288" t="s">
        <v>1063</v>
      </c>
      <c r="P233" s="286">
        <v>25190</v>
      </c>
      <c r="Q233" s="286">
        <v>0</v>
      </c>
      <c r="R233" s="286">
        <f t="shared" si="10"/>
        <v>25190</v>
      </c>
      <c r="S233" s="288" t="s">
        <v>1063</v>
      </c>
      <c r="T233" s="287">
        <f t="shared" si="11"/>
        <v>747.92161520190029</v>
      </c>
    </row>
    <row r="234" spans="1:20">
      <c r="A234" s="288" t="s">
        <v>395</v>
      </c>
      <c r="B234" s="288" t="s">
        <v>838</v>
      </c>
      <c r="C234" s="288">
        <v>770</v>
      </c>
      <c r="D234" s="288" t="s">
        <v>389</v>
      </c>
      <c r="E234" s="288" t="s">
        <v>982</v>
      </c>
      <c r="G234" s="288" t="s">
        <v>11</v>
      </c>
      <c r="H234" s="285"/>
      <c r="I234" s="285"/>
      <c r="J234" s="285"/>
      <c r="L234" s="289">
        <v>12.84</v>
      </c>
      <c r="M234" s="289">
        <v>0</v>
      </c>
      <c r="N234" s="289">
        <f t="shared" si="9"/>
        <v>12.84</v>
      </c>
      <c r="O234" s="288" t="s">
        <v>1064</v>
      </c>
      <c r="P234" s="286">
        <v>9601</v>
      </c>
      <c r="Q234" s="286">
        <v>0</v>
      </c>
      <c r="R234" s="286">
        <f t="shared" si="10"/>
        <v>9601</v>
      </c>
      <c r="S234" s="288" t="s">
        <v>1064</v>
      </c>
      <c r="T234" s="287">
        <f t="shared" si="11"/>
        <v>747.74143302180687</v>
      </c>
    </row>
    <row r="235" spans="1:20">
      <c r="A235" s="288" t="s">
        <v>395</v>
      </c>
      <c r="B235" s="288" t="s">
        <v>838</v>
      </c>
      <c r="C235" s="288">
        <v>770</v>
      </c>
      <c r="D235" s="288" t="s">
        <v>389</v>
      </c>
      <c r="E235" s="288" t="s">
        <v>982</v>
      </c>
      <c r="G235" s="288" t="s">
        <v>11</v>
      </c>
      <c r="H235" s="285"/>
      <c r="I235" s="285"/>
      <c r="J235" s="285"/>
      <c r="L235" s="289">
        <v>814.33</v>
      </c>
      <c r="M235" s="289">
        <v>0</v>
      </c>
      <c r="N235" s="289">
        <f t="shared" si="9"/>
        <v>814.33</v>
      </c>
      <c r="O235" s="288" t="s">
        <v>1065</v>
      </c>
      <c r="P235" s="286">
        <v>609064</v>
      </c>
      <c r="Q235" s="286">
        <v>0</v>
      </c>
      <c r="R235" s="286">
        <f t="shared" si="10"/>
        <v>609064</v>
      </c>
      <c r="S235" s="288" t="s">
        <v>1065</v>
      </c>
      <c r="T235" s="287">
        <f t="shared" si="11"/>
        <v>747.93265629413133</v>
      </c>
    </row>
    <row r="236" spans="1:20">
      <c r="A236" s="288" t="s">
        <v>395</v>
      </c>
      <c r="B236" s="288" t="s">
        <v>838</v>
      </c>
      <c r="C236" s="288">
        <v>770</v>
      </c>
      <c r="D236" s="288" t="s">
        <v>389</v>
      </c>
      <c r="E236" s="288" t="s">
        <v>982</v>
      </c>
      <c r="G236" s="288" t="s">
        <v>11</v>
      </c>
      <c r="H236" s="285"/>
      <c r="I236" s="285"/>
      <c r="J236" s="285"/>
      <c r="L236" s="289">
        <v>138.91999999999999</v>
      </c>
      <c r="M236" s="289">
        <v>0</v>
      </c>
      <c r="N236" s="289">
        <f t="shared" si="9"/>
        <v>138.91999999999999</v>
      </c>
      <c r="O236" s="288" t="s">
        <v>1066</v>
      </c>
      <c r="P236" s="286">
        <v>103903</v>
      </c>
      <c r="Q236" s="286">
        <v>0</v>
      </c>
      <c r="R236" s="286">
        <f t="shared" si="10"/>
        <v>103903</v>
      </c>
      <c r="S236" s="288" t="s">
        <v>1066</v>
      </c>
      <c r="T236" s="287">
        <f t="shared" si="11"/>
        <v>747.9340627699396</v>
      </c>
    </row>
    <row r="237" spans="1:20">
      <c r="A237" s="288" t="s">
        <v>395</v>
      </c>
      <c r="B237" s="288" t="s">
        <v>838</v>
      </c>
      <c r="C237" s="288">
        <v>770</v>
      </c>
      <c r="D237" s="288" t="s">
        <v>389</v>
      </c>
      <c r="E237" s="288" t="s">
        <v>982</v>
      </c>
      <c r="G237" s="288" t="s">
        <v>11</v>
      </c>
      <c r="H237" s="285"/>
      <c r="I237" s="285"/>
      <c r="J237" s="285"/>
      <c r="L237" s="289">
        <v>748.76</v>
      </c>
      <c r="M237" s="289">
        <v>0</v>
      </c>
      <c r="N237" s="289">
        <f t="shared" si="9"/>
        <v>748.76</v>
      </c>
      <c r="O237" s="288" t="s">
        <v>1067</v>
      </c>
      <c r="P237" s="286">
        <v>560018</v>
      </c>
      <c r="Q237" s="286">
        <v>0</v>
      </c>
      <c r="R237" s="286">
        <f t="shared" si="10"/>
        <v>560018</v>
      </c>
      <c r="S237" s="288" t="s">
        <v>1067</v>
      </c>
      <c r="T237" s="287">
        <f t="shared" si="11"/>
        <v>747.92723970297561</v>
      </c>
    </row>
    <row r="238" spans="1:20">
      <c r="A238" s="288" t="s">
        <v>395</v>
      </c>
      <c r="B238" s="288" t="s">
        <v>838</v>
      </c>
      <c r="C238" s="288">
        <v>770</v>
      </c>
      <c r="D238" s="288" t="s">
        <v>389</v>
      </c>
      <c r="E238" s="288" t="s">
        <v>982</v>
      </c>
      <c r="G238" s="288" t="s">
        <v>11</v>
      </c>
      <c r="H238" s="285"/>
      <c r="I238" s="285"/>
      <c r="J238" s="285"/>
      <c r="L238" s="289">
        <v>1.49</v>
      </c>
      <c r="M238" s="289">
        <v>0</v>
      </c>
      <c r="N238" s="289">
        <f t="shared" si="9"/>
        <v>1.49</v>
      </c>
      <c r="O238" s="288" t="s">
        <v>1068</v>
      </c>
      <c r="P238" s="286">
        <v>1115</v>
      </c>
      <c r="Q238" s="286">
        <v>0</v>
      </c>
      <c r="R238" s="286">
        <f t="shared" si="10"/>
        <v>1115</v>
      </c>
      <c r="S238" s="288" t="s">
        <v>1068</v>
      </c>
      <c r="T238" s="287">
        <f t="shared" si="11"/>
        <v>748.32214765100673</v>
      </c>
    </row>
    <row r="239" spans="1:20">
      <c r="A239" s="288" t="s">
        <v>395</v>
      </c>
      <c r="B239" s="288" t="s">
        <v>838</v>
      </c>
      <c r="C239" s="288">
        <v>770</v>
      </c>
      <c r="D239" s="288" t="s">
        <v>389</v>
      </c>
      <c r="E239" s="288" t="s">
        <v>982</v>
      </c>
      <c r="G239" s="288" t="s">
        <v>11</v>
      </c>
      <c r="H239" s="285"/>
      <c r="I239" s="285"/>
      <c r="J239" s="285"/>
      <c r="L239" s="289">
        <v>88.67</v>
      </c>
      <c r="M239" s="289">
        <v>0</v>
      </c>
      <c r="N239" s="289">
        <f t="shared" si="9"/>
        <v>88.67</v>
      </c>
      <c r="O239" s="288" t="s">
        <v>1069</v>
      </c>
      <c r="P239" s="286">
        <v>66321</v>
      </c>
      <c r="Q239" s="286">
        <v>0</v>
      </c>
      <c r="R239" s="286">
        <f t="shared" si="10"/>
        <v>66321</v>
      </c>
      <c r="S239" s="288" t="s">
        <v>1069</v>
      </c>
      <c r="T239" s="287">
        <f t="shared" si="11"/>
        <v>747.95308447050866</v>
      </c>
    </row>
    <row r="240" spans="1:20">
      <c r="A240" s="288" t="s">
        <v>395</v>
      </c>
      <c r="B240" s="288" t="s">
        <v>838</v>
      </c>
      <c r="C240" s="288">
        <v>770</v>
      </c>
      <c r="D240" s="288" t="s">
        <v>389</v>
      </c>
      <c r="E240" s="288" t="s">
        <v>982</v>
      </c>
      <c r="G240" s="288" t="s">
        <v>11</v>
      </c>
      <c r="H240" s="285"/>
      <c r="I240" s="285"/>
      <c r="J240" s="285"/>
      <c r="L240" s="289">
        <v>63.94</v>
      </c>
      <c r="M240" s="289">
        <v>0</v>
      </c>
      <c r="N240" s="289">
        <f t="shared" si="9"/>
        <v>63.94</v>
      </c>
      <c r="O240" s="288" t="s">
        <v>1070</v>
      </c>
      <c r="P240" s="286">
        <v>47821</v>
      </c>
      <c r="Q240" s="286">
        <v>0</v>
      </c>
      <c r="R240" s="286">
        <f t="shared" si="10"/>
        <v>47821</v>
      </c>
      <c r="S240" s="288" t="s">
        <v>1070</v>
      </c>
      <c r="T240" s="287">
        <f t="shared" si="11"/>
        <v>747.90428526743824</v>
      </c>
    </row>
    <row r="241" spans="1:20">
      <c r="A241" s="288" t="s">
        <v>395</v>
      </c>
      <c r="B241" s="288" t="s">
        <v>838</v>
      </c>
      <c r="C241" s="288">
        <v>770</v>
      </c>
      <c r="D241" s="288" t="s">
        <v>389</v>
      </c>
      <c r="E241" s="288" t="s">
        <v>982</v>
      </c>
      <c r="G241" s="288" t="s">
        <v>11</v>
      </c>
      <c r="H241" s="285"/>
      <c r="I241" s="285"/>
      <c r="J241" s="285"/>
      <c r="L241" s="289">
        <v>132.87</v>
      </c>
      <c r="M241" s="289">
        <v>0</v>
      </c>
      <c r="N241" s="289">
        <f t="shared" si="9"/>
        <v>132.87</v>
      </c>
      <c r="O241" s="288" t="s">
        <v>1071</v>
      </c>
      <c r="P241" s="286">
        <v>99381</v>
      </c>
      <c r="Q241" s="286">
        <v>0</v>
      </c>
      <c r="R241" s="286">
        <f t="shared" si="10"/>
        <v>99381</v>
      </c>
      <c r="S241" s="288" t="s">
        <v>1071</v>
      </c>
      <c r="T241" s="287">
        <f t="shared" si="11"/>
        <v>747.95664935651382</v>
      </c>
    </row>
    <row r="242" spans="1:20">
      <c r="A242" s="288" t="s">
        <v>395</v>
      </c>
      <c r="B242" s="288" t="s">
        <v>838</v>
      </c>
      <c r="C242" s="288">
        <v>770</v>
      </c>
      <c r="D242" s="288" t="s">
        <v>389</v>
      </c>
      <c r="E242" s="288" t="s">
        <v>982</v>
      </c>
      <c r="G242" s="288" t="s">
        <v>11</v>
      </c>
      <c r="H242" s="285"/>
      <c r="I242" s="285"/>
      <c r="J242" s="285"/>
      <c r="L242" s="289">
        <v>81.03</v>
      </c>
      <c r="M242" s="289">
        <v>0</v>
      </c>
      <c r="N242" s="289">
        <f t="shared" si="9"/>
        <v>81.03</v>
      </c>
      <c r="O242" s="288" t="s">
        <v>1072</v>
      </c>
      <c r="P242" s="286">
        <v>60606</v>
      </c>
      <c r="Q242" s="286">
        <v>0</v>
      </c>
      <c r="R242" s="286">
        <f t="shared" si="10"/>
        <v>60606</v>
      </c>
      <c r="S242" s="288" t="s">
        <v>1072</v>
      </c>
      <c r="T242" s="287">
        <f t="shared" si="11"/>
        <v>747.94520547945206</v>
      </c>
    </row>
    <row r="243" spans="1:20">
      <c r="A243" s="288" t="s">
        <v>395</v>
      </c>
      <c r="B243" s="288" t="s">
        <v>838</v>
      </c>
      <c r="C243" s="288">
        <v>770</v>
      </c>
      <c r="D243" s="288" t="s">
        <v>389</v>
      </c>
      <c r="E243" s="288" t="s">
        <v>982</v>
      </c>
      <c r="G243" s="288" t="s">
        <v>11</v>
      </c>
      <c r="H243" s="285"/>
      <c r="I243" s="285"/>
      <c r="J243" s="285"/>
      <c r="L243" s="289">
        <v>284.11</v>
      </c>
      <c r="M243" s="289">
        <v>0</v>
      </c>
      <c r="N243" s="289">
        <f t="shared" si="9"/>
        <v>284.11</v>
      </c>
      <c r="O243" s="288" t="s">
        <v>1073</v>
      </c>
      <c r="P243" s="286">
        <v>212491</v>
      </c>
      <c r="Q243" s="286">
        <v>0</v>
      </c>
      <c r="R243" s="286">
        <f t="shared" si="10"/>
        <v>212491</v>
      </c>
      <c r="S243" s="288" t="s">
        <v>1073</v>
      </c>
      <c r="T243" s="287">
        <f t="shared" si="11"/>
        <v>747.91805990637431</v>
      </c>
    </row>
    <row r="244" spans="1:20">
      <c r="A244" s="288" t="s">
        <v>395</v>
      </c>
      <c r="B244" s="288" t="s">
        <v>838</v>
      </c>
      <c r="C244" s="288">
        <v>770</v>
      </c>
      <c r="D244" s="288" t="s">
        <v>389</v>
      </c>
      <c r="E244" s="288" t="s">
        <v>982</v>
      </c>
      <c r="G244" s="288" t="s">
        <v>11</v>
      </c>
      <c r="H244" s="285"/>
      <c r="I244" s="285"/>
      <c r="J244" s="285"/>
      <c r="L244" s="289">
        <v>0.26</v>
      </c>
      <c r="M244" s="289">
        <v>0</v>
      </c>
      <c r="N244" s="289">
        <f t="shared" si="9"/>
        <v>0.26</v>
      </c>
      <c r="O244" s="288" t="s">
        <v>1074</v>
      </c>
      <c r="P244" s="286">
        <v>195</v>
      </c>
      <c r="Q244" s="286">
        <v>0</v>
      </c>
      <c r="R244" s="286">
        <f t="shared" si="10"/>
        <v>195</v>
      </c>
      <c r="S244" s="288" t="s">
        <v>1074</v>
      </c>
      <c r="T244" s="287">
        <f t="shared" si="11"/>
        <v>750</v>
      </c>
    </row>
    <row r="245" spans="1:20">
      <c r="A245" s="288" t="s">
        <v>395</v>
      </c>
      <c r="B245" s="288" t="s">
        <v>838</v>
      </c>
      <c r="C245" s="288">
        <v>770</v>
      </c>
      <c r="D245" s="288" t="s">
        <v>389</v>
      </c>
      <c r="E245" s="288" t="s">
        <v>982</v>
      </c>
      <c r="G245" s="288" t="s">
        <v>11</v>
      </c>
      <c r="H245" s="285"/>
      <c r="I245" s="285"/>
      <c r="J245" s="285"/>
      <c r="L245" s="289">
        <v>49.02</v>
      </c>
      <c r="M245" s="289">
        <v>0</v>
      </c>
      <c r="N245" s="289">
        <f t="shared" si="9"/>
        <v>49.02</v>
      </c>
      <c r="O245" s="288" t="s">
        <v>1075</v>
      </c>
      <c r="P245" s="286">
        <v>36662</v>
      </c>
      <c r="Q245" s="286">
        <v>0</v>
      </c>
      <c r="R245" s="286">
        <f t="shared" si="10"/>
        <v>36662</v>
      </c>
      <c r="S245" s="288" t="s">
        <v>1075</v>
      </c>
      <c r="T245" s="287">
        <f t="shared" si="11"/>
        <v>747.89881680946553</v>
      </c>
    </row>
    <row r="246" spans="1:20">
      <c r="A246" s="288" t="s">
        <v>395</v>
      </c>
      <c r="B246" s="288" t="s">
        <v>838</v>
      </c>
      <c r="C246" s="288">
        <v>770</v>
      </c>
      <c r="D246" s="288" t="s">
        <v>389</v>
      </c>
      <c r="E246" s="288" t="s">
        <v>982</v>
      </c>
      <c r="G246" s="288" t="s">
        <v>11</v>
      </c>
      <c r="H246" s="285"/>
      <c r="I246" s="285"/>
      <c r="J246" s="285"/>
      <c r="L246" s="289">
        <v>5367.85</v>
      </c>
      <c r="M246" s="289">
        <v>0</v>
      </c>
      <c r="N246" s="289">
        <f t="shared" si="9"/>
        <v>5367.85</v>
      </c>
      <c r="O246" s="288" t="s">
        <v>1076</v>
      </c>
      <c r="P246" s="286">
        <v>4014774</v>
      </c>
      <c r="Q246" s="286">
        <v>0</v>
      </c>
      <c r="R246" s="286">
        <f t="shared" si="10"/>
        <v>4014774</v>
      </c>
      <c r="S246" s="288" t="s">
        <v>1076</v>
      </c>
      <c r="T246" s="287">
        <f t="shared" si="11"/>
        <v>747.9296180034836</v>
      </c>
    </row>
    <row r="247" spans="1:20">
      <c r="A247" s="288" t="s">
        <v>395</v>
      </c>
      <c r="B247" s="288" t="s">
        <v>838</v>
      </c>
      <c r="C247" s="288">
        <v>770</v>
      </c>
      <c r="D247" s="288" t="s">
        <v>389</v>
      </c>
      <c r="E247" s="288" t="s">
        <v>982</v>
      </c>
      <c r="G247" s="288" t="s">
        <v>11</v>
      </c>
      <c r="H247" s="285"/>
      <c r="I247" s="285"/>
      <c r="J247" s="285"/>
      <c r="L247" s="289">
        <v>1704.28</v>
      </c>
      <c r="M247" s="289">
        <v>0</v>
      </c>
      <c r="N247" s="289">
        <f t="shared" si="9"/>
        <v>1704.28</v>
      </c>
      <c r="O247" s="288" t="s">
        <v>1077</v>
      </c>
      <c r="P247" s="286">
        <v>1274683</v>
      </c>
      <c r="Q247" s="286">
        <v>0</v>
      </c>
      <c r="R247" s="286">
        <f t="shared" si="10"/>
        <v>1274683</v>
      </c>
      <c r="S247" s="288" t="s">
        <v>1077</v>
      </c>
      <c r="T247" s="287">
        <f t="shared" si="11"/>
        <v>747.93050437721502</v>
      </c>
    </row>
    <row r="248" spans="1:20">
      <c r="A248" s="288" t="s">
        <v>395</v>
      </c>
      <c r="B248" s="288" t="s">
        <v>838</v>
      </c>
      <c r="C248" s="288">
        <v>770</v>
      </c>
      <c r="D248" s="288" t="s">
        <v>389</v>
      </c>
      <c r="E248" s="288" t="s">
        <v>982</v>
      </c>
      <c r="G248" s="288" t="s">
        <v>11</v>
      </c>
      <c r="H248" s="285"/>
      <c r="I248" s="285"/>
      <c r="J248" s="285"/>
      <c r="L248" s="289">
        <v>51.73</v>
      </c>
      <c r="M248" s="289">
        <v>0</v>
      </c>
      <c r="N248" s="289">
        <f t="shared" si="9"/>
        <v>51.73</v>
      </c>
      <c r="O248" s="288" t="s">
        <v>1078</v>
      </c>
      <c r="P248" s="286">
        <v>38692</v>
      </c>
      <c r="Q248" s="286">
        <v>0</v>
      </c>
      <c r="R248" s="286">
        <f t="shared" si="10"/>
        <v>38692</v>
      </c>
      <c r="S248" s="288" t="s">
        <v>1078</v>
      </c>
      <c r="T248" s="287">
        <f t="shared" si="11"/>
        <v>747.96056446936018</v>
      </c>
    </row>
    <row r="249" spans="1:20">
      <c r="A249" s="288" t="s">
        <v>395</v>
      </c>
      <c r="B249" s="288" t="s">
        <v>838</v>
      </c>
      <c r="C249" s="288">
        <v>770</v>
      </c>
      <c r="D249" s="288" t="s">
        <v>389</v>
      </c>
      <c r="E249" s="288" t="s">
        <v>982</v>
      </c>
      <c r="G249" s="288" t="s">
        <v>11</v>
      </c>
      <c r="H249" s="285"/>
      <c r="I249" s="285"/>
      <c r="J249" s="285"/>
      <c r="L249" s="289">
        <v>5381.04</v>
      </c>
      <c r="M249" s="289">
        <v>0</v>
      </c>
      <c r="N249" s="289">
        <f t="shared" si="9"/>
        <v>5381.04</v>
      </c>
      <c r="O249" s="288" t="s">
        <v>1079</v>
      </c>
      <c r="P249" s="286">
        <v>4024639</v>
      </c>
      <c r="Q249" s="286">
        <v>0</v>
      </c>
      <c r="R249" s="286">
        <f t="shared" si="10"/>
        <v>4024639</v>
      </c>
      <c r="S249" s="288" t="s">
        <v>1079</v>
      </c>
      <c r="T249" s="287">
        <f t="shared" si="11"/>
        <v>747.92958238556116</v>
      </c>
    </row>
    <row r="250" spans="1:20">
      <c r="A250" s="288" t="s">
        <v>395</v>
      </c>
      <c r="B250" s="288" t="s">
        <v>838</v>
      </c>
      <c r="C250" s="288">
        <v>770</v>
      </c>
      <c r="D250" s="288" t="s">
        <v>389</v>
      </c>
      <c r="E250" s="288" t="s">
        <v>982</v>
      </c>
      <c r="G250" s="288" t="s">
        <v>11</v>
      </c>
      <c r="H250" s="285"/>
      <c r="I250" s="285"/>
      <c r="J250" s="285"/>
      <c r="L250" s="289">
        <v>128.96</v>
      </c>
      <c r="M250" s="289">
        <v>0</v>
      </c>
      <c r="N250" s="289">
        <f t="shared" si="9"/>
        <v>128.96</v>
      </c>
      <c r="O250" s="288" t="s">
        <v>1080</v>
      </c>
      <c r="P250" s="286">
        <v>96452</v>
      </c>
      <c r="Q250" s="286">
        <v>0</v>
      </c>
      <c r="R250" s="286">
        <f t="shared" si="10"/>
        <v>96452</v>
      </c>
      <c r="S250" s="288" t="s">
        <v>1080</v>
      </c>
      <c r="T250" s="287">
        <f t="shared" si="11"/>
        <v>747.92183622828782</v>
      </c>
    </row>
    <row r="251" spans="1:20">
      <c r="A251" s="288" t="s">
        <v>395</v>
      </c>
      <c r="B251" s="288" t="s">
        <v>838</v>
      </c>
      <c r="C251" s="288">
        <v>770</v>
      </c>
      <c r="D251" s="288" t="s">
        <v>389</v>
      </c>
      <c r="E251" s="288" t="s">
        <v>982</v>
      </c>
      <c r="G251" s="288" t="s">
        <v>11</v>
      </c>
      <c r="H251" s="285"/>
      <c r="I251" s="285"/>
      <c r="J251" s="285"/>
      <c r="L251" s="289">
        <v>14.68</v>
      </c>
      <c r="M251" s="289">
        <v>0</v>
      </c>
      <c r="N251" s="289">
        <f t="shared" si="9"/>
        <v>14.68</v>
      </c>
      <c r="O251" s="288" t="s">
        <v>1081</v>
      </c>
      <c r="P251" s="286">
        <v>10981</v>
      </c>
      <c r="Q251" s="286">
        <v>0</v>
      </c>
      <c r="R251" s="286">
        <f t="shared" si="10"/>
        <v>10981</v>
      </c>
      <c r="S251" s="288" t="s">
        <v>1081</v>
      </c>
      <c r="T251" s="287">
        <f t="shared" si="11"/>
        <v>748.02452316076301</v>
      </c>
    </row>
    <row r="252" spans="1:20">
      <c r="A252" s="288" t="s">
        <v>395</v>
      </c>
      <c r="B252" s="288" t="s">
        <v>838</v>
      </c>
      <c r="C252" s="288">
        <v>770</v>
      </c>
      <c r="D252" s="288" t="s">
        <v>389</v>
      </c>
      <c r="E252" s="288" t="s">
        <v>982</v>
      </c>
      <c r="G252" s="288" t="s">
        <v>11</v>
      </c>
      <c r="H252" s="285"/>
      <c r="I252" s="285"/>
      <c r="J252" s="285"/>
      <c r="L252" s="289">
        <v>14.7</v>
      </c>
      <c r="M252" s="289">
        <v>0</v>
      </c>
      <c r="N252" s="289">
        <f t="shared" si="9"/>
        <v>14.7</v>
      </c>
      <c r="O252" s="288" t="s">
        <v>1082</v>
      </c>
      <c r="P252" s="286">
        <v>10991</v>
      </c>
      <c r="Q252" s="286">
        <v>0</v>
      </c>
      <c r="R252" s="286">
        <f t="shared" si="10"/>
        <v>10991</v>
      </c>
      <c r="S252" s="288" t="s">
        <v>1082</v>
      </c>
      <c r="T252" s="287">
        <f t="shared" si="11"/>
        <v>747.68707482993204</v>
      </c>
    </row>
    <row r="253" spans="1:20">
      <c r="A253" s="288" t="s">
        <v>395</v>
      </c>
      <c r="B253" s="288" t="s">
        <v>838</v>
      </c>
      <c r="C253" s="288">
        <v>770</v>
      </c>
      <c r="D253" s="288" t="s">
        <v>389</v>
      </c>
      <c r="E253" s="288" t="s">
        <v>982</v>
      </c>
      <c r="G253" s="288" t="s">
        <v>11</v>
      </c>
      <c r="H253" s="285"/>
      <c r="I253" s="285"/>
      <c r="J253" s="285"/>
      <c r="L253" s="289">
        <v>14.7</v>
      </c>
      <c r="M253" s="289">
        <v>0</v>
      </c>
      <c r="N253" s="289">
        <f t="shared" si="9"/>
        <v>14.7</v>
      </c>
      <c r="O253" s="288" t="s">
        <v>1083</v>
      </c>
      <c r="P253" s="286">
        <v>10996</v>
      </c>
      <c r="Q253" s="286">
        <v>0</v>
      </c>
      <c r="R253" s="286">
        <f t="shared" si="10"/>
        <v>10996</v>
      </c>
      <c r="S253" s="288" t="s">
        <v>1083</v>
      </c>
      <c r="T253" s="287">
        <f t="shared" si="11"/>
        <v>748.02721088435374</v>
      </c>
    </row>
    <row r="254" spans="1:20">
      <c r="A254" s="288" t="s">
        <v>395</v>
      </c>
      <c r="B254" s="288" t="s">
        <v>838</v>
      </c>
      <c r="C254" s="288">
        <v>770</v>
      </c>
      <c r="D254" s="288" t="s">
        <v>389</v>
      </c>
      <c r="E254" s="288" t="s">
        <v>982</v>
      </c>
      <c r="G254" s="288" t="s">
        <v>11</v>
      </c>
      <c r="H254" s="285"/>
      <c r="I254" s="285"/>
      <c r="J254" s="285"/>
      <c r="L254" s="289">
        <v>15.19</v>
      </c>
      <c r="M254" s="289">
        <v>0</v>
      </c>
      <c r="N254" s="289">
        <f t="shared" si="9"/>
        <v>15.19</v>
      </c>
      <c r="O254" s="288" t="s">
        <v>1084</v>
      </c>
      <c r="P254" s="286">
        <v>11360</v>
      </c>
      <c r="Q254" s="286">
        <v>0</v>
      </c>
      <c r="R254" s="286">
        <f t="shared" si="10"/>
        <v>11360</v>
      </c>
      <c r="S254" s="288" t="s">
        <v>1084</v>
      </c>
      <c r="T254" s="287">
        <f t="shared" si="11"/>
        <v>747.86043449637918</v>
      </c>
    </row>
    <row r="255" spans="1:20">
      <c r="A255" s="288" t="s">
        <v>395</v>
      </c>
      <c r="B255" s="288" t="s">
        <v>838</v>
      </c>
      <c r="C255" s="288">
        <v>770</v>
      </c>
      <c r="D255" s="288" t="s">
        <v>389</v>
      </c>
      <c r="E255" s="288" t="s">
        <v>982</v>
      </c>
      <c r="G255" s="288" t="s">
        <v>11</v>
      </c>
      <c r="H255" s="285"/>
      <c r="I255" s="285"/>
      <c r="J255" s="285"/>
      <c r="L255" s="289">
        <v>15.17</v>
      </c>
      <c r="M255" s="289">
        <v>0</v>
      </c>
      <c r="N255" s="289">
        <f t="shared" si="9"/>
        <v>15.17</v>
      </c>
      <c r="O255" s="288" t="s">
        <v>1085</v>
      </c>
      <c r="P255" s="286">
        <v>11345</v>
      </c>
      <c r="Q255" s="286">
        <v>0</v>
      </c>
      <c r="R255" s="286">
        <f t="shared" si="10"/>
        <v>11345</v>
      </c>
      <c r="S255" s="288" t="s">
        <v>1085</v>
      </c>
      <c r="T255" s="287">
        <f t="shared" si="11"/>
        <v>747.85761371127228</v>
      </c>
    </row>
    <row r="256" spans="1:20">
      <c r="A256" s="288" t="s">
        <v>395</v>
      </c>
      <c r="B256" s="288" t="s">
        <v>838</v>
      </c>
      <c r="C256" s="288">
        <v>770</v>
      </c>
      <c r="D256" s="288" t="s">
        <v>389</v>
      </c>
      <c r="E256" s="288" t="s">
        <v>982</v>
      </c>
      <c r="G256" s="288" t="s">
        <v>11</v>
      </c>
      <c r="H256" s="285"/>
      <c r="I256" s="285"/>
      <c r="J256" s="285"/>
      <c r="L256" s="289">
        <v>13.2</v>
      </c>
      <c r="M256" s="289">
        <v>0</v>
      </c>
      <c r="N256" s="289">
        <f t="shared" si="9"/>
        <v>13.2</v>
      </c>
      <c r="O256" s="288" t="s">
        <v>1086</v>
      </c>
      <c r="P256" s="286">
        <v>9872</v>
      </c>
      <c r="Q256" s="286">
        <v>0</v>
      </c>
      <c r="R256" s="286">
        <f t="shared" si="10"/>
        <v>9872</v>
      </c>
      <c r="S256" s="288" t="s">
        <v>1086</v>
      </c>
      <c r="T256" s="287">
        <f t="shared" si="11"/>
        <v>747.87878787878788</v>
      </c>
    </row>
    <row r="257" spans="1:20">
      <c r="A257" s="288" t="s">
        <v>395</v>
      </c>
      <c r="B257" s="288" t="s">
        <v>838</v>
      </c>
      <c r="C257" s="288">
        <v>770</v>
      </c>
      <c r="D257" s="288" t="s">
        <v>389</v>
      </c>
      <c r="E257" s="288" t="s">
        <v>982</v>
      </c>
      <c r="G257" s="288" t="s">
        <v>11</v>
      </c>
      <c r="H257" s="285"/>
      <c r="I257" s="285"/>
      <c r="J257" s="285"/>
      <c r="L257" s="289">
        <v>15.42</v>
      </c>
      <c r="M257" s="289">
        <v>0</v>
      </c>
      <c r="N257" s="289">
        <f t="shared" si="9"/>
        <v>15.42</v>
      </c>
      <c r="O257" s="288" t="s">
        <v>1087</v>
      </c>
      <c r="P257" s="286">
        <v>11531</v>
      </c>
      <c r="Q257" s="286">
        <v>0</v>
      </c>
      <c r="R257" s="286">
        <f t="shared" si="10"/>
        <v>11531</v>
      </c>
      <c r="S257" s="288" t="s">
        <v>1087</v>
      </c>
      <c r="T257" s="287">
        <f t="shared" si="11"/>
        <v>747.79507133592733</v>
      </c>
    </row>
    <row r="258" spans="1:20">
      <c r="A258" s="288" t="s">
        <v>395</v>
      </c>
      <c r="B258" s="288" t="s">
        <v>838</v>
      </c>
      <c r="C258" s="288">
        <v>770</v>
      </c>
      <c r="D258" s="288" t="s">
        <v>389</v>
      </c>
      <c r="E258" s="288" t="s">
        <v>982</v>
      </c>
      <c r="G258" s="288" t="s">
        <v>11</v>
      </c>
      <c r="H258" s="285"/>
      <c r="I258" s="285"/>
      <c r="J258" s="285"/>
      <c r="L258" s="289">
        <v>13.93</v>
      </c>
      <c r="M258" s="289">
        <v>0</v>
      </c>
      <c r="N258" s="289">
        <f t="shared" si="9"/>
        <v>13.93</v>
      </c>
      <c r="O258" s="288" t="s">
        <v>1088</v>
      </c>
      <c r="P258" s="286">
        <v>10415</v>
      </c>
      <c r="Q258" s="286">
        <v>0</v>
      </c>
      <c r="R258" s="286">
        <f t="shared" si="10"/>
        <v>10415</v>
      </c>
      <c r="S258" s="288" t="s">
        <v>1088</v>
      </c>
      <c r="T258" s="287">
        <f t="shared" si="11"/>
        <v>747.66690595836326</v>
      </c>
    </row>
    <row r="259" spans="1:20">
      <c r="A259" s="288" t="s">
        <v>395</v>
      </c>
      <c r="B259" s="288" t="s">
        <v>838</v>
      </c>
      <c r="C259" s="288">
        <v>770</v>
      </c>
      <c r="D259" s="288" t="s">
        <v>389</v>
      </c>
      <c r="E259" s="288" t="s">
        <v>982</v>
      </c>
      <c r="G259" s="288" t="s">
        <v>11</v>
      </c>
      <c r="H259" s="285"/>
      <c r="I259" s="285"/>
      <c r="J259" s="285"/>
      <c r="L259" s="289">
        <v>13.64</v>
      </c>
      <c r="M259" s="289">
        <v>0</v>
      </c>
      <c r="N259" s="289">
        <f t="shared" si="9"/>
        <v>13.64</v>
      </c>
      <c r="O259" s="288" t="s">
        <v>1089</v>
      </c>
      <c r="P259" s="286">
        <v>10205</v>
      </c>
      <c r="Q259" s="286">
        <v>0</v>
      </c>
      <c r="R259" s="286">
        <f t="shared" si="10"/>
        <v>10205</v>
      </c>
      <c r="S259" s="288" t="s">
        <v>1089</v>
      </c>
      <c r="T259" s="287">
        <f t="shared" si="11"/>
        <v>748.1671554252199</v>
      </c>
    </row>
    <row r="260" spans="1:20">
      <c r="A260" s="288" t="s">
        <v>395</v>
      </c>
      <c r="B260" s="288" t="s">
        <v>838</v>
      </c>
      <c r="C260" s="288">
        <v>770</v>
      </c>
      <c r="D260" s="288" t="s">
        <v>389</v>
      </c>
      <c r="E260" s="288" t="s">
        <v>982</v>
      </c>
      <c r="G260" s="288" t="s">
        <v>11</v>
      </c>
      <c r="H260" s="285"/>
      <c r="I260" s="285"/>
      <c r="J260" s="285"/>
      <c r="L260" s="289">
        <v>355.93</v>
      </c>
      <c r="M260" s="289">
        <v>0</v>
      </c>
      <c r="N260" s="289">
        <f t="shared" si="9"/>
        <v>355.93</v>
      </c>
      <c r="O260" s="288" t="s">
        <v>1090</v>
      </c>
      <c r="P260" s="286">
        <v>266207</v>
      </c>
      <c r="Q260" s="286">
        <v>0</v>
      </c>
      <c r="R260" s="286">
        <f t="shared" si="10"/>
        <v>266207</v>
      </c>
      <c r="S260" s="288" t="s">
        <v>1090</v>
      </c>
      <c r="T260" s="287">
        <f t="shared" si="11"/>
        <v>747.91953473997694</v>
      </c>
    </row>
    <row r="261" spans="1:20">
      <c r="A261" s="288" t="s">
        <v>395</v>
      </c>
      <c r="B261" s="288" t="s">
        <v>838</v>
      </c>
      <c r="C261" s="288">
        <v>770</v>
      </c>
      <c r="D261" s="288" t="s">
        <v>389</v>
      </c>
      <c r="E261" s="288" t="s">
        <v>982</v>
      </c>
      <c r="G261" s="288" t="s">
        <v>11</v>
      </c>
      <c r="H261" s="285"/>
      <c r="I261" s="285"/>
      <c r="J261" s="285"/>
      <c r="L261" s="289">
        <v>92.43</v>
      </c>
      <c r="M261" s="289">
        <v>0</v>
      </c>
      <c r="N261" s="289">
        <f t="shared" si="9"/>
        <v>92.43</v>
      </c>
      <c r="O261" s="288" t="s">
        <v>1091</v>
      </c>
      <c r="P261" s="286">
        <v>69133</v>
      </c>
      <c r="Q261" s="286">
        <v>0</v>
      </c>
      <c r="R261" s="286">
        <f t="shared" si="10"/>
        <v>69133</v>
      </c>
      <c r="S261" s="288" t="s">
        <v>1091</v>
      </c>
      <c r="T261" s="287">
        <f t="shared" si="11"/>
        <v>747.94979984853398</v>
      </c>
    </row>
    <row r="262" spans="1:20">
      <c r="A262" s="288" t="s">
        <v>395</v>
      </c>
      <c r="B262" s="288" t="s">
        <v>838</v>
      </c>
      <c r="C262" s="288">
        <v>770</v>
      </c>
      <c r="D262" s="288" t="s">
        <v>389</v>
      </c>
      <c r="E262" s="288" t="s">
        <v>982</v>
      </c>
      <c r="G262" s="288" t="s">
        <v>11</v>
      </c>
      <c r="H262" s="285"/>
      <c r="I262" s="285"/>
      <c r="J262" s="285"/>
      <c r="L262" s="289">
        <v>436.09</v>
      </c>
      <c r="M262" s="289">
        <v>0</v>
      </c>
      <c r="N262" s="289">
        <f t="shared" si="9"/>
        <v>436.09</v>
      </c>
      <c r="O262" s="288" t="s">
        <v>1092</v>
      </c>
      <c r="P262" s="286">
        <v>326166</v>
      </c>
      <c r="Q262" s="286">
        <v>0</v>
      </c>
      <c r="R262" s="286">
        <f t="shared" si="10"/>
        <v>326166</v>
      </c>
      <c r="S262" s="288" t="s">
        <v>1092</v>
      </c>
      <c r="T262" s="287">
        <f t="shared" si="11"/>
        <v>747.93276617212052</v>
      </c>
    </row>
    <row r="263" spans="1:20">
      <c r="A263" s="288" t="s">
        <v>395</v>
      </c>
      <c r="B263" s="288" t="s">
        <v>838</v>
      </c>
      <c r="C263" s="288">
        <v>770</v>
      </c>
      <c r="D263" s="288" t="s">
        <v>389</v>
      </c>
      <c r="E263" s="288" t="s">
        <v>982</v>
      </c>
      <c r="G263" s="288" t="s">
        <v>11</v>
      </c>
      <c r="H263" s="285"/>
      <c r="I263" s="285"/>
      <c r="J263" s="285"/>
      <c r="L263" s="289">
        <v>53.08</v>
      </c>
      <c r="M263" s="289">
        <v>0</v>
      </c>
      <c r="N263" s="289">
        <f t="shared" si="9"/>
        <v>53.08</v>
      </c>
      <c r="O263" s="288" t="s">
        <v>1093</v>
      </c>
      <c r="P263" s="286">
        <v>39700</v>
      </c>
      <c r="Q263" s="286">
        <v>0</v>
      </c>
      <c r="R263" s="286">
        <f t="shared" si="10"/>
        <v>39700</v>
      </c>
      <c r="S263" s="288" t="s">
        <v>1093</v>
      </c>
      <c r="T263" s="287">
        <f t="shared" si="11"/>
        <v>747.92765636774686</v>
      </c>
    </row>
    <row r="264" spans="1:20">
      <c r="A264" s="288" t="s">
        <v>395</v>
      </c>
      <c r="B264" s="288" t="s">
        <v>838</v>
      </c>
      <c r="C264" s="288">
        <v>770</v>
      </c>
      <c r="D264" s="288" t="s">
        <v>389</v>
      </c>
      <c r="E264" s="288" t="s">
        <v>982</v>
      </c>
      <c r="G264" s="288" t="s">
        <v>11</v>
      </c>
      <c r="H264" s="285"/>
      <c r="I264" s="285"/>
      <c r="J264" s="285"/>
      <c r="L264" s="289">
        <v>3.32</v>
      </c>
      <c r="M264" s="289">
        <v>0</v>
      </c>
      <c r="N264" s="289">
        <f t="shared" si="9"/>
        <v>3.32</v>
      </c>
      <c r="O264" s="288" t="s">
        <v>1094</v>
      </c>
      <c r="P264" s="286">
        <v>2482</v>
      </c>
      <c r="Q264" s="286">
        <v>0</v>
      </c>
      <c r="R264" s="286">
        <f t="shared" si="10"/>
        <v>2482</v>
      </c>
      <c r="S264" s="288" t="s">
        <v>1094</v>
      </c>
      <c r="T264" s="287">
        <f t="shared" si="11"/>
        <v>747.59036144578317</v>
      </c>
    </row>
    <row r="265" spans="1:20">
      <c r="A265" s="288" t="s">
        <v>395</v>
      </c>
      <c r="B265" s="288" t="s">
        <v>838</v>
      </c>
      <c r="C265" s="288">
        <v>770</v>
      </c>
      <c r="D265" s="288" t="s">
        <v>389</v>
      </c>
      <c r="E265" s="288" t="s">
        <v>982</v>
      </c>
      <c r="G265" s="288" t="s">
        <v>11</v>
      </c>
      <c r="H265" s="285"/>
      <c r="I265" s="285"/>
      <c r="J265" s="285"/>
      <c r="L265" s="289">
        <v>59.83</v>
      </c>
      <c r="M265" s="289">
        <v>0</v>
      </c>
      <c r="N265" s="289">
        <f t="shared" si="9"/>
        <v>59.83</v>
      </c>
      <c r="O265" s="288" t="s">
        <v>1095</v>
      </c>
      <c r="P265" s="286">
        <v>44752</v>
      </c>
      <c r="Q265" s="286">
        <v>0</v>
      </c>
      <c r="R265" s="286">
        <f t="shared" si="10"/>
        <v>44752</v>
      </c>
      <c r="S265" s="288" t="s">
        <v>1095</v>
      </c>
      <c r="T265" s="287">
        <f t="shared" si="11"/>
        <v>747.98596022062509</v>
      </c>
    </row>
    <row r="266" spans="1:20">
      <c r="A266" s="288" t="s">
        <v>395</v>
      </c>
      <c r="B266" s="288" t="s">
        <v>838</v>
      </c>
      <c r="C266" s="288">
        <v>770</v>
      </c>
      <c r="D266" s="288" t="s">
        <v>389</v>
      </c>
      <c r="E266" s="288" t="s">
        <v>982</v>
      </c>
      <c r="G266" s="288" t="s">
        <v>11</v>
      </c>
      <c r="H266" s="285"/>
      <c r="I266" s="285"/>
      <c r="J266" s="285"/>
      <c r="L266" s="289">
        <v>29.72</v>
      </c>
      <c r="M266" s="289">
        <v>0</v>
      </c>
      <c r="N266" s="289">
        <f t="shared" ref="N266:N329" si="12">+L266-M266</f>
        <v>29.72</v>
      </c>
      <c r="O266" s="288" t="s">
        <v>1096</v>
      </c>
      <c r="P266" s="286">
        <v>22227</v>
      </c>
      <c r="Q266" s="286">
        <v>0</v>
      </c>
      <c r="R266" s="286">
        <f t="shared" ref="R266:R329" si="13">+P266-Q266</f>
        <v>22227</v>
      </c>
      <c r="S266" s="288" t="s">
        <v>1096</v>
      </c>
      <c r="T266" s="287">
        <f t="shared" ref="T266:T329" si="14">+R266/N266</f>
        <v>747.8802153432033</v>
      </c>
    </row>
    <row r="267" spans="1:20">
      <c r="A267" s="288" t="s">
        <v>395</v>
      </c>
      <c r="B267" s="288" t="s">
        <v>838</v>
      </c>
      <c r="C267" s="288">
        <v>770</v>
      </c>
      <c r="D267" s="288" t="s">
        <v>389</v>
      </c>
      <c r="E267" s="288" t="s">
        <v>982</v>
      </c>
      <c r="G267" s="288" t="s">
        <v>11</v>
      </c>
      <c r="H267" s="285"/>
      <c r="I267" s="285"/>
      <c r="J267" s="285"/>
      <c r="L267" s="289">
        <v>2058.15</v>
      </c>
      <c r="M267" s="289">
        <v>0</v>
      </c>
      <c r="N267" s="289">
        <f t="shared" si="12"/>
        <v>2058.15</v>
      </c>
      <c r="O267" s="288" t="s">
        <v>1097</v>
      </c>
      <c r="P267" s="286">
        <v>1539352</v>
      </c>
      <c r="Q267" s="286">
        <v>0</v>
      </c>
      <c r="R267" s="286">
        <f t="shared" si="13"/>
        <v>1539352</v>
      </c>
      <c r="S267" s="288" t="s">
        <v>1097</v>
      </c>
      <c r="T267" s="287">
        <f t="shared" si="14"/>
        <v>747.92993707941594</v>
      </c>
    </row>
    <row r="268" spans="1:20">
      <c r="A268" s="288" t="s">
        <v>395</v>
      </c>
      <c r="B268" s="288" t="s">
        <v>838</v>
      </c>
      <c r="C268" s="288">
        <v>770</v>
      </c>
      <c r="D268" s="288" t="s">
        <v>389</v>
      </c>
      <c r="E268" s="288" t="s">
        <v>982</v>
      </c>
      <c r="G268" s="288" t="s">
        <v>11</v>
      </c>
      <c r="H268" s="285"/>
      <c r="I268" s="285"/>
      <c r="J268" s="285"/>
      <c r="L268" s="289">
        <v>622.91999999999996</v>
      </c>
      <c r="M268" s="289">
        <v>0</v>
      </c>
      <c r="N268" s="289">
        <f t="shared" si="12"/>
        <v>622.91999999999996</v>
      </c>
      <c r="O268" s="288" t="s">
        <v>1098</v>
      </c>
      <c r="P268" s="286">
        <v>465899</v>
      </c>
      <c r="Q268" s="286">
        <v>0</v>
      </c>
      <c r="R268" s="286">
        <f t="shared" si="13"/>
        <v>465899</v>
      </c>
      <c r="S268" s="288" t="s">
        <v>1098</v>
      </c>
      <c r="T268" s="287">
        <f t="shared" si="14"/>
        <v>747.92750272908245</v>
      </c>
    </row>
    <row r="269" spans="1:20">
      <c r="A269" s="288" t="s">
        <v>395</v>
      </c>
      <c r="B269" s="288" t="s">
        <v>838</v>
      </c>
      <c r="C269" s="288">
        <v>770</v>
      </c>
      <c r="D269" s="288" t="s">
        <v>389</v>
      </c>
      <c r="E269" s="288" t="s">
        <v>982</v>
      </c>
      <c r="G269" s="288" t="s">
        <v>11</v>
      </c>
      <c r="H269" s="285"/>
      <c r="I269" s="285"/>
      <c r="J269" s="285"/>
      <c r="L269" s="289">
        <v>11.73</v>
      </c>
      <c r="M269" s="289">
        <v>0</v>
      </c>
      <c r="N269" s="289">
        <f t="shared" si="12"/>
        <v>11.73</v>
      </c>
      <c r="O269" s="288" t="s">
        <v>1099</v>
      </c>
      <c r="P269" s="286">
        <v>8770</v>
      </c>
      <c r="Q269" s="286">
        <v>0</v>
      </c>
      <c r="R269" s="286">
        <f t="shared" si="13"/>
        <v>8770</v>
      </c>
      <c r="S269" s="288" t="s">
        <v>1099</v>
      </c>
      <c r="T269" s="287">
        <f t="shared" si="14"/>
        <v>747.65558397271946</v>
      </c>
    </row>
    <row r="270" spans="1:20">
      <c r="A270" s="288" t="s">
        <v>395</v>
      </c>
      <c r="B270" s="288" t="s">
        <v>838</v>
      </c>
      <c r="C270" s="288">
        <v>770</v>
      </c>
      <c r="D270" s="288" t="s">
        <v>389</v>
      </c>
      <c r="E270" s="288" t="s">
        <v>982</v>
      </c>
      <c r="G270" s="288" t="s">
        <v>11</v>
      </c>
      <c r="H270" s="285"/>
      <c r="I270" s="285"/>
      <c r="J270" s="285"/>
      <c r="L270" s="289">
        <v>4.71</v>
      </c>
      <c r="M270" s="289">
        <v>0</v>
      </c>
      <c r="N270" s="289">
        <f t="shared" si="12"/>
        <v>4.71</v>
      </c>
      <c r="O270" s="288" t="s">
        <v>1100</v>
      </c>
      <c r="P270" s="286">
        <v>3521</v>
      </c>
      <c r="Q270" s="286">
        <v>0</v>
      </c>
      <c r="R270" s="286">
        <f t="shared" si="13"/>
        <v>3521</v>
      </c>
      <c r="S270" s="288" t="s">
        <v>1100</v>
      </c>
      <c r="T270" s="287">
        <f t="shared" si="14"/>
        <v>747.55838641188961</v>
      </c>
    </row>
    <row r="271" spans="1:20">
      <c r="A271" s="288" t="s">
        <v>395</v>
      </c>
      <c r="B271" s="288" t="s">
        <v>838</v>
      </c>
      <c r="C271" s="288">
        <v>770</v>
      </c>
      <c r="D271" s="288" t="s">
        <v>389</v>
      </c>
      <c r="E271" s="288" t="s">
        <v>982</v>
      </c>
      <c r="G271" s="288" t="s">
        <v>11</v>
      </c>
      <c r="H271" s="285"/>
      <c r="I271" s="285"/>
      <c r="J271" s="285"/>
      <c r="L271" s="289">
        <v>13170.17</v>
      </c>
      <c r="M271" s="289">
        <v>0</v>
      </c>
      <c r="N271" s="289">
        <f t="shared" si="12"/>
        <v>13170.17</v>
      </c>
      <c r="O271" s="288" t="s">
        <v>1101</v>
      </c>
      <c r="P271" s="286">
        <v>9850368</v>
      </c>
      <c r="Q271" s="286">
        <v>0</v>
      </c>
      <c r="R271" s="286">
        <f t="shared" si="13"/>
        <v>9850368</v>
      </c>
      <c r="S271" s="288" t="s">
        <v>1101</v>
      </c>
      <c r="T271" s="287">
        <f t="shared" si="14"/>
        <v>747.93020894946687</v>
      </c>
    </row>
    <row r="272" spans="1:20">
      <c r="A272" s="288" t="s">
        <v>395</v>
      </c>
      <c r="B272" s="288" t="s">
        <v>838</v>
      </c>
      <c r="C272" s="288">
        <v>770</v>
      </c>
      <c r="D272" s="288" t="s">
        <v>389</v>
      </c>
      <c r="E272" s="288" t="s">
        <v>982</v>
      </c>
      <c r="G272" s="288" t="s">
        <v>11</v>
      </c>
      <c r="H272" s="285"/>
      <c r="I272" s="285"/>
      <c r="J272" s="285"/>
      <c r="L272" s="289">
        <v>13.24</v>
      </c>
      <c r="M272" s="289">
        <v>0</v>
      </c>
      <c r="N272" s="289">
        <f t="shared" si="12"/>
        <v>13.24</v>
      </c>
      <c r="O272" s="288" t="s">
        <v>1102</v>
      </c>
      <c r="P272" s="286">
        <v>9902</v>
      </c>
      <c r="Q272" s="286">
        <v>0</v>
      </c>
      <c r="R272" s="286">
        <f t="shared" si="13"/>
        <v>9902</v>
      </c>
      <c r="S272" s="288" t="s">
        <v>1102</v>
      </c>
      <c r="T272" s="287">
        <f t="shared" si="14"/>
        <v>747.8851963746223</v>
      </c>
    </row>
    <row r="273" spans="1:20">
      <c r="A273" s="288" t="s">
        <v>395</v>
      </c>
      <c r="B273" s="288" t="s">
        <v>838</v>
      </c>
      <c r="C273" s="288">
        <v>770</v>
      </c>
      <c r="D273" s="288" t="s">
        <v>389</v>
      </c>
      <c r="E273" s="288" t="s">
        <v>982</v>
      </c>
      <c r="G273" s="288" t="s">
        <v>11</v>
      </c>
      <c r="H273" s="285"/>
      <c r="I273" s="285"/>
      <c r="J273" s="285"/>
      <c r="L273" s="289">
        <v>39.229999999999997</v>
      </c>
      <c r="M273" s="289">
        <v>0</v>
      </c>
      <c r="N273" s="289">
        <f t="shared" si="12"/>
        <v>39.229999999999997</v>
      </c>
      <c r="O273" s="288" t="s">
        <v>1103</v>
      </c>
      <c r="P273" s="286">
        <v>29341</v>
      </c>
      <c r="Q273" s="286">
        <v>0</v>
      </c>
      <c r="R273" s="286">
        <f t="shared" si="13"/>
        <v>29341</v>
      </c>
      <c r="S273" s="288" t="s">
        <v>1103</v>
      </c>
      <c r="T273" s="287">
        <f t="shared" si="14"/>
        <v>747.92250828447618</v>
      </c>
    </row>
    <row r="274" spans="1:20">
      <c r="A274" s="288" t="s">
        <v>395</v>
      </c>
      <c r="B274" s="288" t="s">
        <v>838</v>
      </c>
      <c r="C274" s="288">
        <v>770</v>
      </c>
      <c r="D274" s="288" t="s">
        <v>389</v>
      </c>
      <c r="E274" s="288" t="s">
        <v>982</v>
      </c>
      <c r="G274" s="288" t="s">
        <v>11</v>
      </c>
      <c r="H274" s="285"/>
      <c r="I274" s="285"/>
      <c r="J274" s="285"/>
      <c r="L274" s="289">
        <v>24.46</v>
      </c>
      <c r="M274" s="289">
        <v>0</v>
      </c>
      <c r="N274" s="289">
        <f t="shared" si="12"/>
        <v>24.46</v>
      </c>
      <c r="O274" s="288" t="s">
        <v>1104</v>
      </c>
      <c r="P274" s="286">
        <v>18298</v>
      </c>
      <c r="Q274" s="286">
        <v>0</v>
      </c>
      <c r="R274" s="286">
        <f t="shared" si="13"/>
        <v>18298</v>
      </c>
      <c r="S274" s="288" t="s">
        <v>1104</v>
      </c>
      <c r="T274" s="287">
        <f t="shared" si="14"/>
        <v>748.07849550286176</v>
      </c>
    </row>
    <row r="275" spans="1:20">
      <c r="A275" s="288" t="s">
        <v>395</v>
      </c>
      <c r="B275" s="288" t="s">
        <v>838</v>
      </c>
      <c r="C275" s="288">
        <v>770</v>
      </c>
      <c r="D275" s="288" t="s">
        <v>389</v>
      </c>
      <c r="E275" s="288" t="s">
        <v>982</v>
      </c>
      <c r="G275" s="288" t="s">
        <v>11</v>
      </c>
      <c r="H275" s="285"/>
      <c r="I275" s="285"/>
      <c r="J275" s="285"/>
      <c r="L275" s="289">
        <v>47.02</v>
      </c>
      <c r="M275" s="289">
        <v>0</v>
      </c>
      <c r="N275" s="289">
        <f t="shared" si="12"/>
        <v>47.02</v>
      </c>
      <c r="O275" s="288" t="s">
        <v>1105</v>
      </c>
      <c r="P275" s="286">
        <v>35164</v>
      </c>
      <c r="Q275" s="286">
        <v>0</v>
      </c>
      <c r="R275" s="286">
        <f t="shared" si="13"/>
        <v>35164</v>
      </c>
      <c r="S275" s="288" t="s">
        <v>1105</v>
      </c>
      <c r="T275" s="287">
        <f t="shared" si="14"/>
        <v>747.85197788175242</v>
      </c>
    </row>
    <row r="276" spans="1:20">
      <c r="A276" s="288" t="s">
        <v>395</v>
      </c>
      <c r="B276" s="288" t="s">
        <v>838</v>
      </c>
      <c r="C276" s="288">
        <v>770</v>
      </c>
      <c r="D276" s="288" t="s">
        <v>389</v>
      </c>
      <c r="E276" s="288" t="s">
        <v>982</v>
      </c>
      <c r="G276" s="288" t="s">
        <v>11</v>
      </c>
      <c r="H276" s="285"/>
      <c r="I276" s="285"/>
      <c r="J276" s="285"/>
      <c r="L276" s="289">
        <v>38.36</v>
      </c>
      <c r="M276" s="289">
        <v>0</v>
      </c>
      <c r="N276" s="289">
        <f t="shared" si="12"/>
        <v>38.36</v>
      </c>
      <c r="O276" s="288" t="s">
        <v>1106</v>
      </c>
      <c r="P276" s="286">
        <v>28689</v>
      </c>
      <c r="Q276" s="286">
        <v>0</v>
      </c>
      <c r="R276" s="286">
        <f t="shared" si="13"/>
        <v>28689</v>
      </c>
      <c r="S276" s="288" t="s">
        <v>1106</v>
      </c>
      <c r="T276" s="287">
        <f t="shared" si="14"/>
        <v>747.88842544317004</v>
      </c>
    </row>
    <row r="277" spans="1:20">
      <c r="A277" s="288" t="s">
        <v>395</v>
      </c>
      <c r="B277" s="288" t="s">
        <v>838</v>
      </c>
      <c r="C277" s="288">
        <v>770</v>
      </c>
      <c r="D277" s="288" t="s">
        <v>389</v>
      </c>
      <c r="E277" s="288" t="s">
        <v>982</v>
      </c>
      <c r="G277" s="288" t="s">
        <v>11</v>
      </c>
      <c r="H277" s="285"/>
      <c r="I277" s="285"/>
      <c r="J277" s="285"/>
      <c r="L277" s="289">
        <v>17.52</v>
      </c>
      <c r="M277" s="289">
        <v>0</v>
      </c>
      <c r="N277" s="289">
        <f t="shared" si="12"/>
        <v>17.52</v>
      </c>
      <c r="O277" s="288" t="s">
        <v>1107</v>
      </c>
      <c r="P277" s="286">
        <v>13107</v>
      </c>
      <c r="Q277" s="286">
        <v>0</v>
      </c>
      <c r="R277" s="286">
        <f t="shared" si="13"/>
        <v>13107</v>
      </c>
      <c r="S277" s="288" t="s">
        <v>1107</v>
      </c>
      <c r="T277" s="287">
        <f t="shared" si="14"/>
        <v>748.11643835616439</v>
      </c>
    </row>
    <row r="278" spans="1:20">
      <c r="A278" s="288" t="s">
        <v>395</v>
      </c>
      <c r="B278" s="288" t="s">
        <v>838</v>
      </c>
      <c r="C278" s="288">
        <v>770</v>
      </c>
      <c r="D278" s="288" t="s">
        <v>389</v>
      </c>
      <c r="E278" s="288" t="s">
        <v>982</v>
      </c>
      <c r="G278" s="288" t="s">
        <v>11</v>
      </c>
      <c r="H278" s="285"/>
      <c r="I278" s="285"/>
      <c r="J278" s="285"/>
      <c r="L278" s="289">
        <v>53.13</v>
      </c>
      <c r="M278" s="289">
        <v>0</v>
      </c>
      <c r="N278" s="289">
        <f t="shared" si="12"/>
        <v>53.13</v>
      </c>
      <c r="O278" s="288" t="s">
        <v>1108</v>
      </c>
      <c r="P278" s="286">
        <v>39734</v>
      </c>
      <c r="Q278" s="286">
        <v>0</v>
      </c>
      <c r="R278" s="286">
        <f t="shared" si="13"/>
        <v>39734</v>
      </c>
      <c r="S278" s="288" t="s">
        <v>1108</v>
      </c>
      <c r="T278" s="287">
        <f t="shared" si="14"/>
        <v>747.86373047242614</v>
      </c>
    </row>
    <row r="279" spans="1:20">
      <c r="A279" s="288" t="s">
        <v>395</v>
      </c>
      <c r="B279" s="288" t="s">
        <v>838</v>
      </c>
      <c r="C279" s="288">
        <v>770</v>
      </c>
      <c r="D279" s="288" t="s">
        <v>389</v>
      </c>
      <c r="E279" s="288" t="s">
        <v>982</v>
      </c>
      <c r="G279" s="288" t="s">
        <v>11</v>
      </c>
      <c r="H279" s="285"/>
      <c r="I279" s="285"/>
      <c r="J279" s="285"/>
      <c r="L279" s="289">
        <v>38.840000000000003</v>
      </c>
      <c r="M279" s="289">
        <v>0</v>
      </c>
      <c r="N279" s="289">
        <f t="shared" si="12"/>
        <v>38.840000000000003</v>
      </c>
      <c r="O279" s="288" t="s">
        <v>1109</v>
      </c>
      <c r="P279" s="286">
        <v>29049</v>
      </c>
      <c r="Q279" s="286">
        <v>0</v>
      </c>
      <c r="R279" s="286">
        <f t="shared" si="13"/>
        <v>29049</v>
      </c>
      <c r="S279" s="288" t="s">
        <v>1109</v>
      </c>
      <c r="T279" s="287">
        <f t="shared" si="14"/>
        <v>747.91452111225533</v>
      </c>
    </row>
    <row r="280" spans="1:20">
      <c r="A280" s="288" t="s">
        <v>395</v>
      </c>
      <c r="B280" s="288" t="s">
        <v>838</v>
      </c>
      <c r="C280" s="288">
        <v>770</v>
      </c>
      <c r="D280" s="288" t="s">
        <v>389</v>
      </c>
      <c r="E280" s="288" t="s">
        <v>982</v>
      </c>
      <c r="G280" s="288" t="s">
        <v>11</v>
      </c>
      <c r="H280" s="285"/>
      <c r="I280" s="285"/>
      <c r="J280" s="285"/>
      <c r="L280" s="289">
        <v>13.89</v>
      </c>
      <c r="M280" s="289">
        <v>0</v>
      </c>
      <c r="N280" s="289">
        <f t="shared" si="12"/>
        <v>13.89</v>
      </c>
      <c r="O280" s="288" t="s">
        <v>1110</v>
      </c>
      <c r="P280" s="286">
        <v>10392</v>
      </c>
      <c r="Q280" s="286">
        <v>0</v>
      </c>
      <c r="R280" s="286">
        <f t="shared" si="13"/>
        <v>10392</v>
      </c>
      <c r="S280" s="288" t="s">
        <v>1110</v>
      </c>
      <c r="T280" s="287">
        <f t="shared" si="14"/>
        <v>748.16414686825055</v>
      </c>
    </row>
    <row r="281" spans="1:20">
      <c r="A281" s="288" t="s">
        <v>395</v>
      </c>
      <c r="B281" s="288" t="s">
        <v>838</v>
      </c>
      <c r="C281" s="288">
        <v>770</v>
      </c>
      <c r="D281" s="288" t="s">
        <v>389</v>
      </c>
      <c r="E281" s="288" t="s">
        <v>982</v>
      </c>
      <c r="G281" s="288" t="s">
        <v>11</v>
      </c>
      <c r="H281" s="285"/>
      <c r="I281" s="285"/>
      <c r="J281" s="285"/>
      <c r="L281" s="289">
        <v>15.54</v>
      </c>
      <c r="M281" s="289">
        <v>0</v>
      </c>
      <c r="N281" s="289">
        <f t="shared" si="12"/>
        <v>15.54</v>
      </c>
      <c r="O281" s="288" t="s">
        <v>1111</v>
      </c>
      <c r="P281" s="286">
        <v>11622</v>
      </c>
      <c r="Q281" s="286">
        <v>0</v>
      </c>
      <c r="R281" s="286">
        <f t="shared" si="13"/>
        <v>11622</v>
      </c>
      <c r="S281" s="288" t="s">
        <v>1111</v>
      </c>
      <c r="T281" s="287">
        <f t="shared" si="14"/>
        <v>747.87644787644797</v>
      </c>
    </row>
    <row r="282" spans="1:20">
      <c r="A282" s="288" t="s">
        <v>395</v>
      </c>
      <c r="B282" s="288" t="s">
        <v>838</v>
      </c>
      <c r="C282" s="288">
        <v>770</v>
      </c>
      <c r="D282" s="288" t="s">
        <v>389</v>
      </c>
      <c r="E282" s="288" t="s">
        <v>982</v>
      </c>
      <c r="G282" s="288" t="s">
        <v>11</v>
      </c>
      <c r="H282" s="285"/>
      <c r="I282" s="285"/>
      <c r="J282" s="285"/>
      <c r="L282" s="289">
        <v>13.06</v>
      </c>
      <c r="M282" s="289">
        <v>0</v>
      </c>
      <c r="N282" s="289">
        <f t="shared" si="12"/>
        <v>13.06</v>
      </c>
      <c r="O282" s="288" t="s">
        <v>1112</v>
      </c>
      <c r="P282" s="286">
        <v>9768</v>
      </c>
      <c r="Q282" s="286">
        <v>0</v>
      </c>
      <c r="R282" s="286">
        <f t="shared" si="13"/>
        <v>9768</v>
      </c>
      <c r="S282" s="288" t="s">
        <v>1112</v>
      </c>
      <c r="T282" s="287">
        <f t="shared" si="14"/>
        <v>747.93261868300146</v>
      </c>
    </row>
    <row r="283" spans="1:20">
      <c r="A283" s="288" t="s">
        <v>395</v>
      </c>
      <c r="B283" s="288" t="s">
        <v>838</v>
      </c>
      <c r="C283" s="288">
        <v>770</v>
      </c>
      <c r="D283" s="288" t="s">
        <v>389</v>
      </c>
      <c r="E283" s="288" t="s">
        <v>982</v>
      </c>
      <c r="G283" s="288" t="s">
        <v>11</v>
      </c>
      <c r="H283" s="285"/>
      <c r="I283" s="285"/>
      <c r="J283" s="285"/>
      <c r="L283" s="289">
        <v>29.21</v>
      </c>
      <c r="M283" s="289">
        <v>0</v>
      </c>
      <c r="N283" s="289">
        <f t="shared" si="12"/>
        <v>29.21</v>
      </c>
      <c r="O283" s="288" t="s">
        <v>1113</v>
      </c>
      <c r="P283" s="286">
        <v>21848</v>
      </c>
      <c r="Q283" s="286">
        <v>0</v>
      </c>
      <c r="R283" s="286">
        <f t="shared" si="13"/>
        <v>21848</v>
      </c>
      <c r="S283" s="288" t="s">
        <v>1113</v>
      </c>
      <c r="T283" s="287">
        <f t="shared" si="14"/>
        <v>747.96302636083533</v>
      </c>
    </row>
    <row r="284" spans="1:20">
      <c r="A284" s="288" t="s">
        <v>395</v>
      </c>
      <c r="B284" s="288" t="s">
        <v>838</v>
      </c>
      <c r="C284" s="288">
        <v>770</v>
      </c>
      <c r="D284" s="288" t="s">
        <v>389</v>
      </c>
      <c r="E284" s="288" t="s">
        <v>982</v>
      </c>
      <c r="G284" s="288" t="s">
        <v>11</v>
      </c>
      <c r="H284" s="285"/>
      <c r="I284" s="285"/>
      <c r="J284" s="285"/>
      <c r="L284" s="289">
        <v>15.55</v>
      </c>
      <c r="M284" s="289">
        <v>0</v>
      </c>
      <c r="N284" s="289">
        <f t="shared" si="12"/>
        <v>15.55</v>
      </c>
      <c r="O284" s="288" t="s">
        <v>1114</v>
      </c>
      <c r="P284" s="286">
        <v>11629</v>
      </c>
      <c r="Q284" s="286">
        <v>0</v>
      </c>
      <c r="R284" s="286">
        <f t="shared" si="13"/>
        <v>11629</v>
      </c>
      <c r="S284" s="288" t="s">
        <v>1114</v>
      </c>
      <c r="T284" s="287">
        <f t="shared" si="14"/>
        <v>747.84565916398708</v>
      </c>
    </row>
    <row r="285" spans="1:20">
      <c r="A285" s="288" t="s">
        <v>395</v>
      </c>
      <c r="B285" s="288" t="s">
        <v>838</v>
      </c>
      <c r="C285" s="288">
        <v>770</v>
      </c>
      <c r="D285" s="288" t="s">
        <v>389</v>
      </c>
      <c r="E285" s="288" t="s">
        <v>982</v>
      </c>
      <c r="G285" s="288" t="s">
        <v>11</v>
      </c>
      <c r="H285" s="285"/>
      <c r="I285" s="285"/>
      <c r="J285" s="285"/>
      <c r="L285" s="289">
        <v>46.42</v>
      </c>
      <c r="M285" s="289">
        <v>0</v>
      </c>
      <c r="N285" s="289">
        <f t="shared" si="12"/>
        <v>46.42</v>
      </c>
      <c r="O285" s="288" t="s">
        <v>1115</v>
      </c>
      <c r="P285" s="286">
        <v>34721</v>
      </c>
      <c r="Q285" s="286">
        <v>0</v>
      </c>
      <c r="R285" s="286">
        <f t="shared" si="13"/>
        <v>34721</v>
      </c>
      <c r="S285" s="288" t="s">
        <v>1115</v>
      </c>
      <c r="T285" s="287">
        <f t="shared" si="14"/>
        <v>747.97501077121933</v>
      </c>
    </row>
    <row r="286" spans="1:20">
      <c r="A286" s="288" t="s">
        <v>395</v>
      </c>
      <c r="B286" s="288" t="s">
        <v>838</v>
      </c>
      <c r="C286" s="288">
        <v>770</v>
      </c>
      <c r="D286" s="288" t="s">
        <v>389</v>
      </c>
      <c r="E286" s="288" t="s">
        <v>982</v>
      </c>
      <c r="G286" s="288" t="s">
        <v>11</v>
      </c>
      <c r="H286" s="285"/>
      <c r="I286" s="285"/>
      <c r="J286" s="285"/>
      <c r="L286" s="289">
        <v>30.1</v>
      </c>
      <c r="M286" s="289">
        <v>0</v>
      </c>
      <c r="N286" s="289">
        <f t="shared" si="12"/>
        <v>30.1</v>
      </c>
      <c r="O286" s="288" t="s">
        <v>1116</v>
      </c>
      <c r="P286" s="286">
        <v>22510</v>
      </c>
      <c r="Q286" s="286">
        <v>0</v>
      </c>
      <c r="R286" s="286">
        <f t="shared" si="13"/>
        <v>22510</v>
      </c>
      <c r="S286" s="288" t="s">
        <v>1116</v>
      </c>
      <c r="T286" s="287">
        <f t="shared" si="14"/>
        <v>747.84053156146172</v>
      </c>
    </row>
    <row r="287" spans="1:20">
      <c r="A287" s="288" t="s">
        <v>395</v>
      </c>
      <c r="B287" s="288" t="s">
        <v>838</v>
      </c>
      <c r="C287" s="288">
        <v>770</v>
      </c>
      <c r="D287" s="288" t="s">
        <v>389</v>
      </c>
      <c r="E287" s="288" t="s">
        <v>982</v>
      </c>
      <c r="G287" s="288" t="s">
        <v>11</v>
      </c>
      <c r="H287" s="285"/>
      <c r="I287" s="285"/>
      <c r="J287" s="285"/>
      <c r="L287" s="289">
        <v>44.77</v>
      </c>
      <c r="M287" s="289">
        <v>0</v>
      </c>
      <c r="N287" s="289">
        <f t="shared" si="12"/>
        <v>44.77</v>
      </c>
      <c r="O287" s="288" t="s">
        <v>1117</v>
      </c>
      <c r="P287" s="286">
        <v>33486</v>
      </c>
      <c r="Q287" s="286">
        <v>0</v>
      </c>
      <c r="R287" s="286">
        <f t="shared" si="13"/>
        <v>33486</v>
      </c>
      <c r="S287" s="288" t="s">
        <v>1117</v>
      </c>
      <c r="T287" s="287">
        <f t="shared" si="14"/>
        <v>747.95622068349337</v>
      </c>
    </row>
    <row r="288" spans="1:20">
      <c r="A288" s="288" t="s">
        <v>395</v>
      </c>
      <c r="B288" s="288" t="s">
        <v>838</v>
      </c>
      <c r="C288" s="288">
        <v>770</v>
      </c>
      <c r="D288" s="288" t="s">
        <v>389</v>
      </c>
      <c r="E288" s="288" t="s">
        <v>982</v>
      </c>
      <c r="G288" s="288" t="s">
        <v>11</v>
      </c>
      <c r="H288" s="285"/>
      <c r="I288" s="285"/>
      <c r="J288" s="285"/>
      <c r="L288" s="289">
        <v>15.31</v>
      </c>
      <c r="M288" s="289">
        <v>0</v>
      </c>
      <c r="N288" s="289">
        <f t="shared" si="12"/>
        <v>15.31</v>
      </c>
      <c r="O288" s="288" t="s">
        <v>1118</v>
      </c>
      <c r="P288" s="286">
        <v>11454</v>
      </c>
      <c r="Q288" s="286">
        <v>0</v>
      </c>
      <c r="R288" s="286">
        <f t="shared" si="13"/>
        <v>11454</v>
      </c>
      <c r="S288" s="288" t="s">
        <v>1118</v>
      </c>
      <c r="T288" s="287">
        <f t="shared" si="14"/>
        <v>748.13847158719784</v>
      </c>
    </row>
    <row r="289" spans="1:20">
      <c r="A289" s="288" t="s">
        <v>395</v>
      </c>
      <c r="B289" s="288" t="s">
        <v>838</v>
      </c>
      <c r="C289" s="288">
        <v>770</v>
      </c>
      <c r="D289" s="288" t="s">
        <v>389</v>
      </c>
      <c r="E289" s="288" t="s">
        <v>982</v>
      </c>
      <c r="G289" s="288" t="s">
        <v>11</v>
      </c>
      <c r="H289" s="285"/>
      <c r="I289" s="285"/>
      <c r="J289" s="285"/>
      <c r="L289" s="289">
        <v>34.35</v>
      </c>
      <c r="M289" s="289">
        <v>0</v>
      </c>
      <c r="N289" s="289">
        <f t="shared" si="12"/>
        <v>34.35</v>
      </c>
      <c r="O289" s="288" t="s">
        <v>1119</v>
      </c>
      <c r="P289" s="286">
        <v>25689</v>
      </c>
      <c r="Q289" s="286">
        <v>0</v>
      </c>
      <c r="R289" s="286">
        <f t="shared" si="13"/>
        <v>25689</v>
      </c>
      <c r="S289" s="288" t="s">
        <v>1119</v>
      </c>
      <c r="T289" s="287">
        <f t="shared" si="14"/>
        <v>747.86026200873357</v>
      </c>
    </row>
    <row r="290" spans="1:20">
      <c r="A290" s="288" t="s">
        <v>395</v>
      </c>
      <c r="B290" s="288" t="s">
        <v>838</v>
      </c>
      <c r="C290" s="288">
        <v>770</v>
      </c>
      <c r="D290" s="288" t="s">
        <v>389</v>
      </c>
      <c r="E290" s="288" t="s">
        <v>982</v>
      </c>
      <c r="G290" s="288" t="s">
        <v>11</v>
      </c>
      <c r="H290" s="285"/>
      <c r="I290" s="285"/>
      <c r="J290" s="285"/>
      <c r="L290" s="289">
        <v>44.16</v>
      </c>
      <c r="M290" s="289">
        <v>0</v>
      </c>
      <c r="N290" s="289">
        <f t="shared" si="12"/>
        <v>44.16</v>
      </c>
      <c r="O290" s="288" t="s">
        <v>1120</v>
      </c>
      <c r="P290" s="286">
        <v>33025</v>
      </c>
      <c r="Q290" s="286">
        <v>0</v>
      </c>
      <c r="R290" s="286">
        <f t="shared" si="13"/>
        <v>33025</v>
      </c>
      <c r="S290" s="288" t="s">
        <v>1120</v>
      </c>
      <c r="T290" s="287">
        <f t="shared" si="14"/>
        <v>747.848731884058</v>
      </c>
    </row>
    <row r="291" spans="1:20">
      <c r="A291" s="288" t="s">
        <v>395</v>
      </c>
      <c r="B291" s="288" t="s">
        <v>838</v>
      </c>
      <c r="C291" s="288">
        <v>770</v>
      </c>
      <c r="D291" s="288" t="s">
        <v>389</v>
      </c>
      <c r="E291" s="288" t="s">
        <v>982</v>
      </c>
      <c r="G291" s="288" t="s">
        <v>11</v>
      </c>
      <c r="H291" s="285"/>
      <c r="I291" s="285"/>
      <c r="J291" s="285"/>
      <c r="L291" s="289">
        <v>15.61</v>
      </c>
      <c r="M291" s="289">
        <v>0</v>
      </c>
      <c r="N291" s="289">
        <f t="shared" si="12"/>
        <v>15.61</v>
      </c>
      <c r="O291" s="288" t="s">
        <v>1121</v>
      </c>
      <c r="P291" s="286">
        <v>11677</v>
      </c>
      <c r="Q291" s="286">
        <v>0</v>
      </c>
      <c r="R291" s="286">
        <f t="shared" si="13"/>
        <v>11677</v>
      </c>
      <c r="S291" s="288" t="s">
        <v>1121</v>
      </c>
      <c r="T291" s="287">
        <f t="shared" si="14"/>
        <v>748.04612427930817</v>
      </c>
    </row>
    <row r="292" spans="1:20">
      <c r="A292" s="288" t="s">
        <v>395</v>
      </c>
      <c r="B292" s="288" t="s">
        <v>838</v>
      </c>
      <c r="C292" s="288">
        <v>770</v>
      </c>
      <c r="D292" s="288" t="s">
        <v>389</v>
      </c>
      <c r="E292" s="288" t="s">
        <v>982</v>
      </c>
      <c r="G292" s="288" t="s">
        <v>11</v>
      </c>
      <c r="H292" s="285"/>
      <c r="I292" s="285"/>
      <c r="J292" s="285"/>
      <c r="L292" s="289">
        <v>39.229999999999997</v>
      </c>
      <c r="M292" s="289">
        <v>0</v>
      </c>
      <c r="N292" s="289">
        <f t="shared" si="12"/>
        <v>39.229999999999997</v>
      </c>
      <c r="O292" s="288" t="s">
        <v>1122</v>
      </c>
      <c r="P292" s="286">
        <v>29341</v>
      </c>
      <c r="Q292" s="286">
        <v>0</v>
      </c>
      <c r="R292" s="286">
        <f t="shared" si="13"/>
        <v>29341</v>
      </c>
      <c r="S292" s="288" t="s">
        <v>1122</v>
      </c>
      <c r="T292" s="287">
        <f t="shared" si="14"/>
        <v>747.92250828447618</v>
      </c>
    </row>
    <row r="293" spans="1:20">
      <c r="A293" s="288" t="s">
        <v>395</v>
      </c>
      <c r="B293" s="288" t="s">
        <v>838</v>
      </c>
      <c r="C293" s="288">
        <v>770</v>
      </c>
      <c r="D293" s="288" t="s">
        <v>389</v>
      </c>
      <c r="E293" s="288" t="s">
        <v>982</v>
      </c>
      <c r="G293" s="288" t="s">
        <v>11</v>
      </c>
      <c r="H293" s="285"/>
      <c r="I293" s="285"/>
      <c r="J293" s="285"/>
      <c r="L293" s="289">
        <v>14.13</v>
      </c>
      <c r="M293" s="289">
        <v>0</v>
      </c>
      <c r="N293" s="289">
        <f t="shared" si="12"/>
        <v>14.13</v>
      </c>
      <c r="O293" s="288" t="s">
        <v>1123</v>
      </c>
      <c r="P293" s="286">
        <v>10570</v>
      </c>
      <c r="Q293" s="286">
        <v>0</v>
      </c>
      <c r="R293" s="286">
        <f t="shared" si="13"/>
        <v>10570</v>
      </c>
      <c r="S293" s="288" t="s">
        <v>1123</v>
      </c>
      <c r="T293" s="287">
        <f t="shared" si="14"/>
        <v>748.05378627034679</v>
      </c>
    </row>
    <row r="294" spans="1:20">
      <c r="A294" s="288" t="s">
        <v>395</v>
      </c>
      <c r="B294" s="288" t="s">
        <v>838</v>
      </c>
      <c r="C294" s="288">
        <v>770</v>
      </c>
      <c r="D294" s="288" t="s">
        <v>389</v>
      </c>
      <c r="E294" s="288" t="s">
        <v>982</v>
      </c>
      <c r="G294" s="288" t="s">
        <v>11</v>
      </c>
      <c r="H294" s="285"/>
      <c r="I294" s="285"/>
      <c r="J294" s="285"/>
      <c r="L294" s="289">
        <v>9.32</v>
      </c>
      <c r="M294" s="289">
        <v>0</v>
      </c>
      <c r="N294" s="289">
        <f t="shared" si="12"/>
        <v>9.32</v>
      </c>
      <c r="O294" s="288" t="s">
        <v>1124</v>
      </c>
      <c r="P294" s="286">
        <v>6970</v>
      </c>
      <c r="Q294" s="286">
        <v>0</v>
      </c>
      <c r="R294" s="286">
        <f t="shared" si="13"/>
        <v>6970</v>
      </c>
      <c r="S294" s="288" t="s">
        <v>1124</v>
      </c>
      <c r="T294" s="287">
        <f t="shared" si="14"/>
        <v>747.85407725321886</v>
      </c>
    </row>
    <row r="295" spans="1:20">
      <c r="A295" s="288" t="s">
        <v>395</v>
      </c>
      <c r="B295" s="288" t="s">
        <v>838</v>
      </c>
      <c r="C295" s="288">
        <v>770</v>
      </c>
      <c r="D295" s="288" t="s">
        <v>389</v>
      </c>
      <c r="E295" s="288" t="s">
        <v>982</v>
      </c>
      <c r="G295" s="288" t="s">
        <v>11</v>
      </c>
      <c r="H295" s="285"/>
      <c r="I295" s="285"/>
      <c r="J295" s="285"/>
      <c r="L295" s="289">
        <v>44.24</v>
      </c>
      <c r="M295" s="289">
        <v>0</v>
      </c>
      <c r="N295" s="289">
        <f t="shared" si="12"/>
        <v>44.24</v>
      </c>
      <c r="O295" s="288" t="s">
        <v>1125</v>
      </c>
      <c r="P295" s="286">
        <v>33086</v>
      </c>
      <c r="Q295" s="286">
        <v>0</v>
      </c>
      <c r="R295" s="286">
        <f t="shared" si="13"/>
        <v>33086</v>
      </c>
      <c r="S295" s="288" t="s">
        <v>1125</v>
      </c>
      <c r="T295" s="287">
        <f t="shared" si="14"/>
        <v>747.875226039783</v>
      </c>
    </row>
    <row r="296" spans="1:20">
      <c r="A296" s="288" t="s">
        <v>395</v>
      </c>
      <c r="B296" s="288" t="s">
        <v>838</v>
      </c>
      <c r="C296" s="288">
        <v>770</v>
      </c>
      <c r="D296" s="288" t="s">
        <v>389</v>
      </c>
      <c r="E296" s="288" t="s">
        <v>982</v>
      </c>
      <c r="G296" s="288" t="s">
        <v>11</v>
      </c>
      <c r="H296" s="285"/>
      <c r="I296" s="285"/>
      <c r="J296" s="285"/>
      <c r="L296" s="289">
        <v>82.51</v>
      </c>
      <c r="M296" s="289">
        <v>0</v>
      </c>
      <c r="N296" s="289">
        <f t="shared" si="12"/>
        <v>82.51</v>
      </c>
      <c r="O296" s="288" t="s">
        <v>1126</v>
      </c>
      <c r="P296" s="286">
        <v>61709</v>
      </c>
      <c r="Q296" s="286">
        <v>0</v>
      </c>
      <c r="R296" s="286">
        <f t="shared" si="13"/>
        <v>61709</v>
      </c>
      <c r="S296" s="288" t="s">
        <v>1126</v>
      </c>
      <c r="T296" s="287">
        <f t="shared" si="14"/>
        <v>747.89722457883886</v>
      </c>
    </row>
    <row r="297" spans="1:20">
      <c r="A297" s="288" t="s">
        <v>395</v>
      </c>
      <c r="B297" s="288" t="s">
        <v>838</v>
      </c>
      <c r="C297" s="288">
        <v>770</v>
      </c>
      <c r="D297" s="288" t="s">
        <v>389</v>
      </c>
      <c r="E297" s="288" t="s">
        <v>982</v>
      </c>
      <c r="G297" s="288" t="s">
        <v>11</v>
      </c>
      <c r="H297" s="285"/>
      <c r="I297" s="285"/>
      <c r="J297" s="285"/>
      <c r="L297" s="289">
        <v>899.57</v>
      </c>
      <c r="M297" s="289">
        <v>0</v>
      </c>
      <c r="N297" s="289">
        <f t="shared" si="12"/>
        <v>899.57</v>
      </c>
      <c r="O297" s="288" t="s">
        <v>1127</v>
      </c>
      <c r="P297" s="286">
        <v>672812</v>
      </c>
      <c r="Q297" s="286">
        <v>0</v>
      </c>
      <c r="R297" s="286">
        <f t="shared" si="13"/>
        <v>672812</v>
      </c>
      <c r="S297" s="288" t="s">
        <v>1127</v>
      </c>
      <c r="T297" s="287">
        <f t="shared" si="14"/>
        <v>747.92623142167918</v>
      </c>
    </row>
    <row r="298" spans="1:20">
      <c r="A298" s="288" t="s">
        <v>395</v>
      </c>
      <c r="B298" s="288" t="s">
        <v>838</v>
      </c>
      <c r="C298" s="288">
        <v>770</v>
      </c>
      <c r="D298" s="288" t="s">
        <v>389</v>
      </c>
      <c r="E298" s="288" t="s">
        <v>982</v>
      </c>
      <c r="G298" s="288" t="s">
        <v>11</v>
      </c>
      <c r="H298" s="285"/>
      <c r="I298" s="285"/>
      <c r="J298" s="285"/>
      <c r="L298" s="289">
        <v>908.8</v>
      </c>
      <c r="M298" s="289">
        <v>0</v>
      </c>
      <c r="N298" s="289">
        <f t="shared" si="12"/>
        <v>908.8</v>
      </c>
      <c r="O298" s="288" t="s">
        <v>1128</v>
      </c>
      <c r="P298" s="286">
        <v>679722</v>
      </c>
      <c r="Q298" s="286">
        <v>0</v>
      </c>
      <c r="R298" s="286">
        <f t="shared" si="13"/>
        <v>679722</v>
      </c>
      <c r="S298" s="288" t="s">
        <v>1128</v>
      </c>
      <c r="T298" s="287">
        <f t="shared" si="14"/>
        <v>747.93353873239437</v>
      </c>
    </row>
    <row r="299" spans="1:20">
      <c r="A299" s="288" t="s">
        <v>395</v>
      </c>
      <c r="B299" s="288" t="s">
        <v>838</v>
      </c>
      <c r="C299" s="288">
        <v>770</v>
      </c>
      <c r="D299" s="288" t="s">
        <v>389</v>
      </c>
      <c r="E299" s="288" t="s">
        <v>982</v>
      </c>
      <c r="G299" s="288" t="s">
        <v>11</v>
      </c>
      <c r="H299" s="285"/>
      <c r="I299" s="285"/>
      <c r="J299" s="285"/>
      <c r="L299" s="289">
        <v>108.22</v>
      </c>
      <c r="M299" s="289">
        <v>0</v>
      </c>
      <c r="N299" s="289">
        <f t="shared" si="12"/>
        <v>108.22</v>
      </c>
      <c r="O299" s="288" t="s">
        <v>1129</v>
      </c>
      <c r="P299" s="286">
        <v>80941</v>
      </c>
      <c r="Q299" s="286">
        <v>0</v>
      </c>
      <c r="R299" s="286">
        <f t="shared" si="13"/>
        <v>80941</v>
      </c>
      <c r="S299" s="288" t="s">
        <v>1129</v>
      </c>
      <c r="T299" s="287">
        <f t="shared" si="14"/>
        <v>747.93014230271672</v>
      </c>
    </row>
    <row r="300" spans="1:20">
      <c r="A300" s="288" t="s">
        <v>395</v>
      </c>
      <c r="B300" s="288" t="s">
        <v>838</v>
      </c>
      <c r="C300" s="288">
        <v>770</v>
      </c>
      <c r="D300" s="288" t="s">
        <v>389</v>
      </c>
      <c r="E300" s="288" t="s">
        <v>982</v>
      </c>
      <c r="G300" s="288" t="s">
        <v>11</v>
      </c>
      <c r="H300" s="285"/>
      <c r="I300" s="285"/>
      <c r="J300" s="285"/>
      <c r="L300" s="289">
        <v>662.56</v>
      </c>
      <c r="M300" s="289">
        <v>0</v>
      </c>
      <c r="N300" s="289">
        <f t="shared" si="12"/>
        <v>662.56</v>
      </c>
      <c r="O300" s="288" t="s">
        <v>1130</v>
      </c>
      <c r="P300" s="286">
        <v>495551</v>
      </c>
      <c r="Q300" s="286">
        <v>0</v>
      </c>
      <c r="R300" s="286">
        <f t="shared" si="13"/>
        <v>495551</v>
      </c>
      <c r="S300" s="288" t="s">
        <v>1130</v>
      </c>
      <c r="T300" s="287">
        <f t="shared" si="14"/>
        <v>747.93377203574028</v>
      </c>
    </row>
    <row r="301" spans="1:20">
      <c r="A301" s="288" t="s">
        <v>395</v>
      </c>
      <c r="B301" s="288" t="s">
        <v>838</v>
      </c>
      <c r="C301" s="288">
        <v>770</v>
      </c>
      <c r="D301" s="288" t="s">
        <v>389</v>
      </c>
      <c r="E301" s="288" t="s">
        <v>982</v>
      </c>
      <c r="G301" s="288" t="s">
        <v>11</v>
      </c>
      <c r="H301" s="285"/>
      <c r="I301" s="285"/>
      <c r="J301" s="285"/>
      <c r="L301" s="289">
        <v>110.64</v>
      </c>
      <c r="M301" s="289">
        <v>0</v>
      </c>
      <c r="N301" s="289">
        <f t="shared" si="12"/>
        <v>110.64</v>
      </c>
      <c r="O301" s="288" t="s">
        <v>1131</v>
      </c>
      <c r="P301" s="286">
        <v>82753</v>
      </c>
      <c r="Q301" s="286">
        <v>0</v>
      </c>
      <c r="R301" s="286">
        <f t="shared" si="13"/>
        <v>82753</v>
      </c>
      <c r="S301" s="288" t="s">
        <v>1131</v>
      </c>
      <c r="T301" s="287">
        <f t="shared" si="14"/>
        <v>747.94830079537235</v>
      </c>
    </row>
    <row r="302" spans="1:20">
      <c r="A302" s="288" t="s">
        <v>395</v>
      </c>
      <c r="B302" s="288" t="s">
        <v>838</v>
      </c>
      <c r="C302" s="288">
        <v>770</v>
      </c>
      <c r="D302" s="288" t="s">
        <v>389</v>
      </c>
      <c r="E302" s="288" t="s">
        <v>982</v>
      </c>
      <c r="G302" s="288" t="s">
        <v>11</v>
      </c>
      <c r="H302" s="285"/>
      <c r="I302" s="285"/>
      <c r="J302" s="285"/>
      <c r="L302" s="289">
        <v>5.1100000000000003</v>
      </c>
      <c r="M302" s="289">
        <v>0</v>
      </c>
      <c r="N302" s="289">
        <f t="shared" si="12"/>
        <v>5.1100000000000003</v>
      </c>
      <c r="O302" s="288" t="s">
        <v>1132</v>
      </c>
      <c r="P302" s="286">
        <v>3819</v>
      </c>
      <c r="Q302" s="286">
        <v>0</v>
      </c>
      <c r="R302" s="286">
        <f t="shared" si="13"/>
        <v>3819</v>
      </c>
      <c r="S302" s="288" t="s">
        <v>1132</v>
      </c>
      <c r="T302" s="287">
        <f t="shared" si="14"/>
        <v>747.35812133072398</v>
      </c>
    </row>
    <row r="303" spans="1:20">
      <c r="A303" s="288" t="s">
        <v>395</v>
      </c>
      <c r="B303" s="288" t="s">
        <v>838</v>
      </c>
      <c r="C303" s="288">
        <v>770</v>
      </c>
      <c r="D303" s="288" t="s">
        <v>389</v>
      </c>
      <c r="E303" s="288" t="s">
        <v>982</v>
      </c>
      <c r="G303" s="288" t="s">
        <v>11</v>
      </c>
      <c r="H303" s="285"/>
      <c r="I303" s="285"/>
      <c r="J303" s="285"/>
      <c r="L303" s="289">
        <v>13.34</v>
      </c>
      <c r="M303" s="289">
        <v>0</v>
      </c>
      <c r="N303" s="289">
        <f t="shared" si="12"/>
        <v>13.34</v>
      </c>
      <c r="O303" s="288" t="s">
        <v>1133</v>
      </c>
      <c r="P303" s="286">
        <v>9978</v>
      </c>
      <c r="Q303" s="286">
        <v>0</v>
      </c>
      <c r="R303" s="286">
        <f t="shared" si="13"/>
        <v>9978</v>
      </c>
      <c r="S303" s="288" t="s">
        <v>1133</v>
      </c>
      <c r="T303" s="287">
        <f t="shared" si="14"/>
        <v>747.97601199400299</v>
      </c>
    </row>
    <row r="304" spans="1:20">
      <c r="A304" s="288" t="s">
        <v>395</v>
      </c>
      <c r="B304" s="288" t="s">
        <v>838</v>
      </c>
      <c r="C304" s="288">
        <v>770</v>
      </c>
      <c r="D304" s="288" t="s">
        <v>389</v>
      </c>
      <c r="E304" s="288" t="s">
        <v>982</v>
      </c>
      <c r="G304" s="288" t="s">
        <v>11</v>
      </c>
      <c r="H304" s="285"/>
      <c r="I304" s="285"/>
      <c r="J304" s="285"/>
      <c r="L304" s="289">
        <v>53.13</v>
      </c>
      <c r="M304" s="289">
        <v>0</v>
      </c>
      <c r="N304" s="289">
        <f t="shared" si="12"/>
        <v>53.13</v>
      </c>
      <c r="O304" s="288" t="s">
        <v>1134</v>
      </c>
      <c r="P304" s="286">
        <v>39741</v>
      </c>
      <c r="Q304" s="286">
        <v>0</v>
      </c>
      <c r="R304" s="286">
        <f t="shared" si="13"/>
        <v>39741</v>
      </c>
      <c r="S304" s="288" t="s">
        <v>1134</v>
      </c>
      <c r="T304" s="287">
        <f t="shared" si="14"/>
        <v>747.9954827780914</v>
      </c>
    </row>
    <row r="305" spans="1:20">
      <c r="A305" s="288" t="s">
        <v>395</v>
      </c>
      <c r="B305" s="288" t="s">
        <v>838</v>
      </c>
      <c r="C305" s="288">
        <v>770</v>
      </c>
      <c r="D305" s="288" t="s">
        <v>389</v>
      </c>
      <c r="E305" s="288" t="s">
        <v>982</v>
      </c>
      <c r="G305" s="288" t="s">
        <v>11</v>
      </c>
      <c r="H305" s="285"/>
      <c r="I305" s="285"/>
      <c r="J305" s="285"/>
      <c r="L305" s="289">
        <v>52.77</v>
      </c>
      <c r="M305" s="289">
        <v>0</v>
      </c>
      <c r="N305" s="289">
        <f t="shared" si="12"/>
        <v>52.77</v>
      </c>
      <c r="O305" s="288" t="s">
        <v>1135</v>
      </c>
      <c r="P305" s="286">
        <v>39469</v>
      </c>
      <c r="Q305" s="286">
        <v>0</v>
      </c>
      <c r="R305" s="286">
        <f t="shared" si="13"/>
        <v>39469</v>
      </c>
      <c r="S305" s="288" t="s">
        <v>1135</v>
      </c>
      <c r="T305" s="287">
        <f t="shared" si="14"/>
        <v>747.94390752321385</v>
      </c>
    </row>
    <row r="306" spans="1:20">
      <c r="A306" s="288" t="s">
        <v>395</v>
      </c>
      <c r="B306" s="288" t="s">
        <v>838</v>
      </c>
      <c r="C306" s="288">
        <v>770</v>
      </c>
      <c r="D306" s="288" t="s">
        <v>389</v>
      </c>
      <c r="E306" s="288" t="s">
        <v>982</v>
      </c>
      <c r="G306" s="288" t="s">
        <v>11</v>
      </c>
      <c r="H306" s="285"/>
      <c r="I306" s="285"/>
      <c r="J306" s="285"/>
      <c r="L306" s="289">
        <v>9.94</v>
      </c>
      <c r="M306" s="289">
        <v>0</v>
      </c>
      <c r="N306" s="289">
        <f t="shared" si="12"/>
        <v>9.94</v>
      </c>
      <c r="O306" s="288" t="s">
        <v>1136</v>
      </c>
      <c r="P306" s="286">
        <v>7433</v>
      </c>
      <c r="Q306" s="286">
        <v>0</v>
      </c>
      <c r="R306" s="286">
        <f t="shared" si="13"/>
        <v>7433</v>
      </c>
      <c r="S306" s="288" t="s">
        <v>1136</v>
      </c>
      <c r="T306" s="287">
        <f t="shared" si="14"/>
        <v>747.78672032193163</v>
      </c>
    </row>
    <row r="307" spans="1:20">
      <c r="A307" s="288" t="s">
        <v>395</v>
      </c>
      <c r="B307" s="288" t="s">
        <v>838</v>
      </c>
      <c r="C307" s="288">
        <v>770</v>
      </c>
      <c r="D307" s="288" t="s">
        <v>389</v>
      </c>
      <c r="E307" s="288" t="s">
        <v>982</v>
      </c>
      <c r="G307" s="288" t="s">
        <v>11</v>
      </c>
      <c r="H307" s="285"/>
      <c r="I307" s="285"/>
      <c r="J307" s="285"/>
      <c r="L307" s="289">
        <v>12.83</v>
      </c>
      <c r="M307" s="289">
        <v>0</v>
      </c>
      <c r="N307" s="289">
        <f t="shared" si="12"/>
        <v>12.83</v>
      </c>
      <c r="O307" s="288" t="s">
        <v>1137</v>
      </c>
      <c r="P307" s="286">
        <v>9599</v>
      </c>
      <c r="Q307" s="286">
        <v>0</v>
      </c>
      <c r="R307" s="286">
        <f t="shared" si="13"/>
        <v>9599</v>
      </c>
      <c r="S307" s="288" t="s">
        <v>1137</v>
      </c>
      <c r="T307" s="287">
        <f t="shared" si="14"/>
        <v>748.1683554169914</v>
      </c>
    </row>
    <row r="308" spans="1:20">
      <c r="A308" s="288" t="s">
        <v>395</v>
      </c>
      <c r="B308" s="288" t="s">
        <v>838</v>
      </c>
      <c r="C308" s="288">
        <v>770</v>
      </c>
      <c r="D308" s="288" t="s">
        <v>389</v>
      </c>
      <c r="E308" s="288" t="s">
        <v>982</v>
      </c>
      <c r="G308" s="288" t="s">
        <v>11</v>
      </c>
      <c r="H308" s="285"/>
      <c r="I308" s="285"/>
      <c r="J308" s="285"/>
      <c r="L308" s="289">
        <v>158.09</v>
      </c>
      <c r="M308" s="289">
        <v>0</v>
      </c>
      <c r="N308" s="289">
        <f t="shared" si="12"/>
        <v>158.09</v>
      </c>
      <c r="O308" s="288" t="s">
        <v>1138</v>
      </c>
      <c r="P308" s="286">
        <v>118237</v>
      </c>
      <c r="Q308" s="286">
        <v>0</v>
      </c>
      <c r="R308" s="286">
        <f t="shared" si="13"/>
        <v>118237</v>
      </c>
      <c r="S308" s="288" t="s">
        <v>1138</v>
      </c>
      <c r="T308" s="287">
        <f t="shared" si="14"/>
        <v>747.90941868555888</v>
      </c>
    </row>
    <row r="309" spans="1:20">
      <c r="A309" s="288" t="s">
        <v>395</v>
      </c>
      <c r="B309" s="288" t="s">
        <v>838</v>
      </c>
      <c r="C309" s="288">
        <v>770</v>
      </c>
      <c r="D309" s="288" t="s">
        <v>389</v>
      </c>
      <c r="E309" s="288" t="s">
        <v>982</v>
      </c>
      <c r="G309" s="288" t="s">
        <v>11</v>
      </c>
      <c r="H309" s="285"/>
      <c r="I309" s="285"/>
      <c r="J309" s="285"/>
      <c r="L309" s="289">
        <v>15.6</v>
      </c>
      <c r="M309" s="289">
        <v>0</v>
      </c>
      <c r="N309" s="289">
        <f t="shared" si="12"/>
        <v>15.6</v>
      </c>
      <c r="O309" s="288" t="s">
        <v>1139</v>
      </c>
      <c r="P309" s="286">
        <v>11671</v>
      </c>
      <c r="Q309" s="286">
        <v>0</v>
      </c>
      <c r="R309" s="286">
        <f t="shared" si="13"/>
        <v>11671</v>
      </c>
      <c r="S309" s="288" t="s">
        <v>1139</v>
      </c>
      <c r="T309" s="287">
        <f t="shared" si="14"/>
        <v>748.14102564102564</v>
      </c>
    </row>
    <row r="310" spans="1:20">
      <c r="A310" s="288" t="s">
        <v>395</v>
      </c>
      <c r="B310" s="288" t="s">
        <v>838</v>
      </c>
      <c r="C310" s="288">
        <v>770</v>
      </c>
      <c r="D310" s="288" t="s">
        <v>389</v>
      </c>
      <c r="E310" s="288" t="s">
        <v>982</v>
      </c>
      <c r="G310" s="288" t="s">
        <v>11</v>
      </c>
      <c r="H310" s="285"/>
      <c r="I310" s="285"/>
      <c r="J310" s="285"/>
      <c r="L310" s="289">
        <v>890.34</v>
      </c>
      <c r="M310" s="289">
        <v>0</v>
      </c>
      <c r="N310" s="289">
        <f t="shared" si="12"/>
        <v>890.34</v>
      </c>
      <c r="O310" s="288" t="s">
        <v>1140</v>
      </c>
      <c r="P310" s="286">
        <v>665914</v>
      </c>
      <c r="Q310" s="286">
        <v>0</v>
      </c>
      <c r="R310" s="286">
        <f t="shared" si="13"/>
        <v>665914</v>
      </c>
      <c r="S310" s="288" t="s">
        <v>1140</v>
      </c>
      <c r="T310" s="287">
        <f t="shared" si="14"/>
        <v>747.93225060089401</v>
      </c>
    </row>
    <row r="311" spans="1:20">
      <c r="A311" s="288" t="s">
        <v>395</v>
      </c>
      <c r="B311" s="288" t="s">
        <v>838</v>
      </c>
      <c r="C311" s="288">
        <v>770</v>
      </c>
      <c r="D311" s="288" t="s">
        <v>389</v>
      </c>
      <c r="E311" s="288" t="s">
        <v>982</v>
      </c>
      <c r="G311" s="288" t="s">
        <v>11</v>
      </c>
      <c r="H311" s="285"/>
      <c r="I311" s="285"/>
      <c r="J311" s="285"/>
      <c r="L311" s="289">
        <v>46.98</v>
      </c>
      <c r="M311" s="289">
        <v>0</v>
      </c>
      <c r="N311" s="289">
        <f t="shared" si="12"/>
        <v>46.98</v>
      </c>
      <c r="O311" s="288" t="s">
        <v>1141</v>
      </c>
      <c r="P311" s="286">
        <v>35136</v>
      </c>
      <c r="Q311" s="286">
        <v>0</v>
      </c>
      <c r="R311" s="286">
        <f t="shared" si="13"/>
        <v>35136</v>
      </c>
      <c r="S311" s="288" t="s">
        <v>1141</v>
      </c>
      <c r="T311" s="287">
        <f t="shared" si="14"/>
        <v>747.89272030651341</v>
      </c>
    </row>
    <row r="312" spans="1:20">
      <c r="A312" s="288" t="s">
        <v>395</v>
      </c>
      <c r="B312" s="288" t="s">
        <v>838</v>
      </c>
      <c r="C312" s="288">
        <v>770</v>
      </c>
      <c r="D312" s="288" t="s">
        <v>389</v>
      </c>
      <c r="E312" s="288" t="s">
        <v>982</v>
      </c>
      <c r="G312" s="288" t="s">
        <v>11</v>
      </c>
      <c r="H312" s="285"/>
      <c r="I312" s="285"/>
      <c r="J312" s="285"/>
      <c r="L312" s="289">
        <v>15.39</v>
      </c>
      <c r="M312" s="289">
        <v>0</v>
      </c>
      <c r="N312" s="289">
        <f t="shared" si="12"/>
        <v>15.39</v>
      </c>
      <c r="O312" s="288" t="s">
        <v>1142</v>
      </c>
      <c r="P312" s="286">
        <v>11507</v>
      </c>
      <c r="Q312" s="286">
        <v>0</v>
      </c>
      <c r="R312" s="286">
        <f t="shared" si="13"/>
        <v>11507</v>
      </c>
      <c r="S312" s="288" t="s">
        <v>1142</v>
      </c>
      <c r="T312" s="287">
        <f t="shared" si="14"/>
        <v>747.6933073424301</v>
      </c>
    </row>
    <row r="313" spans="1:20">
      <c r="A313" s="288" t="s">
        <v>395</v>
      </c>
      <c r="B313" s="288" t="s">
        <v>838</v>
      </c>
      <c r="C313" s="288">
        <v>770</v>
      </c>
      <c r="D313" s="288" t="s">
        <v>389</v>
      </c>
      <c r="E313" s="288" t="s">
        <v>982</v>
      </c>
      <c r="G313" s="288" t="s">
        <v>11</v>
      </c>
      <c r="H313" s="285"/>
      <c r="I313" s="285"/>
      <c r="J313" s="285"/>
      <c r="L313" s="289">
        <v>11.81</v>
      </c>
      <c r="M313" s="289">
        <v>0</v>
      </c>
      <c r="N313" s="289">
        <f t="shared" si="12"/>
        <v>11.81</v>
      </c>
      <c r="O313" s="288" t="s">
        <v>1143</v>
      </c>
      <c r="P313" s="286">
        <v>8831</v>
      </c>
      <c r="Q313" s="286">
        <v>0</v>
      </c>
      <c r="R313" s="286">
        <f t="shared" si="13"/>
        <v>8831</v>
      </c>
      <c r="S313" s="288" t="s">
        <v>1143</v>
      </c>
      <c r="T313" s="287">
        <f t="shared" si="14"/>
        <v>747.75613886536826</v>
      </c>
    </row>
    <row r="314" spans="1:20">
      <c r="A314" s="288" t="s">
        <v>395</v>
      </c>
      <c r="B314" s="288" t="s">
        <v>838</v>
      </c>
      <c r="C314" s="288">
        <v>770</v>
      </c>
      <c r="D314" s="288" t="s">
        <v>389</v>
      </c>
      <c r="E314" s="288" t="s">
        <v>982</v>
      </c>
      <c r="G314" s="288" t="s">
        <v>11</v>
      </c>
      <c r="H314" s="285"/>
      <c r="I314" s="285"/>
      <c r="J314" s="285"/>
      <c r="L314" s="289">
        <v>13.77</v>
      </c>
      <c r="M314" s="289">
        <v>0</v>
      </c>
      <c r="N314" s="289">
        <f t="shared" si="12"/>
        <v>13.77</v>
      </c>
      <c r="O314" s="288" t="s">
        <v>1144</v>
      </c>
      <c r="P314" s="286">
        <v>10300</v>
      </c>
      <c r="Q314" s="286">
        <v>0</v>
      </c>
      <c r="R314" s="286">
        <f t="shared" si="13"/>
        <v>10300</v>
      </c>
      <c r="S314" s="288" t="s">
        <v>1144</v>
      </c>
      <c r="T314" s="287">
        <f t="shared" si="14"/>
        <v>748.00290486564995</v>
      </c>
    </row>
    <row r="315" spans="1:20">
      <c r="A315" s="288" t="s">
        <v>395</v>
      </c>
      <c r="B315" s="288" t="s">
        <v>838</v>
      </c>
      <c r="C315" s="288">
        <v>770</v>
      </c>
      <c r="D315" s="288" t="s">
        <v>389</v>
      </c>
      <c r="E315" s="288" t="s">
        <v>982</v>
      </c>
      <c r="G315" s="288" t="s">
        <v>11</v>
      </c>
      <c r="H315" s="285"/>
      <c r="I315" s="285"/>
      <c r="J315" s="285"/>
      <c r="L315" s="289">
        <v>16.03</v>
      </c>
      <c r="M315" s="289">
        <v>0</v>
      </c>
      <c r="N315" s="289">
        <f t="shared" si="12"/>
        <v>16.03</v>
      </c>
      <c r="O315" s="288" t="s">
        <v>1145</v>
      </c>
      <c r="P315" s="286">
        <v>11988</v>
      </c>
      <c r="Q315" s="286">
        <v>0</v>
      </c>
      <c r="R315" s="286">
        <f t="shared" si="13"/>
        <v>11988</v>
      </c>
      <c r="S315" s="288" t="s">
        <v>1145</v>
      </c>
      <c r="T315" s="287">
        <f t="shared" si="14"/>
        <v>747.8477854023705</v>
      </c>
    </row>
    <row r="316" spans="1:20">
      <c r="A316" s="288" t="s">
        <v>395</v>
      </c>
      <c r="B316" s="288" t="s">
        <v>838</v>
      </c>
      <c r="C316" s="288">
        <v>770</v>
      </c>
      <c r="D316" s="288" t="s">
        <v>389</v>
      </c>
      <c r="E316" s="288" t="s">
        <v>982</v>
      </c>
      <c r="G316" s="288" t="s">
        <v>11</v>
      </c>
      <c r="H316" s="285"/>
      <c r="I316" s="285"/>
      <c r="J316" s="285"/>
      <c r="L316" s="289">
        <v>10.11</v>
      </c>
      <c r="M316" s="289">
        <v>0</v>
      </c>
      <c r="N316" s="289">
        <f t="shared" si="12"/>
        <v>10.11</v>
      </c>
      <c r="O316" s="288" t="s">
        <v>1146</v>
      </c>
      <c r="P316" s="286">
        <v>7563</v>
      </c>
      <c r="Q316" s="286">
        <v>0</v>
      </c>
      <c r="R316" s="286">
        <f t="shared" si="13"/>
        <v>7563</v>
      </c>
      <c r="S316" s="288" t="s">
        <v>1146</v>
      </c>
      <c r="T316" s="287">
        <f t="shared" si="14"/>
        <v>748.07121661721078</v>
      </c>
    </row>
    <row r="317" spans="1:20">
      <c r="A317" s="288" t="s">
        <v>395</v>
      </c>
      <c r="B317" s="288" t="s">
        <v>838</v>
      </c>
      <c r="C317" s="288">
        <v>770</v>
      </c>
      <c r="D317" s="288" t="s">
        <v>389</v>
      </c>
      <c r="E317" s="288" t="s">
        <v>982</v>
      </c>
      <c r="G317" s="288" t="s">
        <v>11</v>
      </c>
      <c r="H317" s="285"/>
      <c r="I317" s="285"/>
      <c r="J317" s="285"/>
      <c r="L317" s="289">
        <v>51.09</v>
      </c>
      <c r="M317" s="289">
        <v>0</v>
      </c>
      <c r="N317" s="289">
        <f t="shared" si="12"/>
        <v>51.09</v>
      </c>
      <c r="O317" s="288" t="s">
        <v>1147</v>
      </c>
      <c r="P317" s="286">
        <v>38211</v>
      </c>
      <c r="Q317" s="286">
        <v>0</v>
      </c>
      <c r="R317" s="286">
        <f t="shared" si="13"/>
        <v>38211</v>
      </c>
      <c r="S317" s="288" t="s">
        <v>1147</v>
      </c>
      <c r="T317" s="287">
        <f t="shared" si="14"/>
        <v>747.91544333529066</v>
      </c>
    </row>
    <row r="318" spans="1:20">
      <c r="A318" s="288" t="s">
        <v>395</v>
      </c>
      <c r="B318" s="288" t="s">
        <v>838</v>
      </c>
      <c r="C318" s="288">
        <v>770</v>
      </c>
      <c r="D318" s="288" t="s">
        <v>389</v>
      </c>
      <c r="E318" s="288" t="s">
        <v>982</v>
      </c>
      <c r="G318" s="288" t="s">
        <v>11</v>
      </c>
      <c r="H318" s="285"/>
      <c r="I318" s="285"/>
      <c r="J318" s="285"/>
      <c r="L318" s="289">
        <v>2444.48</v>
      </c>
      <c r="M318" s="289">
        <v>0</v>
      </c>
      <c r="N318" s="289">
        <f t="shared" si="12"/>
        <v>2444.48</v>
      </c>
      <c r="O318" s="288" t="s">
        <v>1148</v>
      </c>
      <c r="P318" s="286">
        <v>1828300</v>
      </c>
      <c r="Q318" s="286">
        <v>0</v>
      </c>
      <c r="R318" s="286">
        <f t="shared" si="13"/>
        <v>1828300</v>
      </c>
      <c r="S318" s="288" t="s">
        <v>1148</v>
      </c>
      <c r="T318" s="287">
        <f t="shared" si="14"/>
        <v>747.930030108653</v>
      </c>
    </row>
    <row r="319" spans="1:20">
      <c r="A319" s="288" t="s">
        <v>395</v>
      </c>
      <c r="B319" s="288" t="s">
        <v>838</v>
      </c>
      <c r="C319" s="288">
        <v>770</v>
      </c>
      <c r="D319" s="288" t="s">
        <v>389</v>
      </c>
      <c r="E319" s="288" t="s">
        <v>982</v>
      </c>
      <c r="G319" s="288" t="s">
        <v>11</v>
      </c>
      <c r="H319" s="285"/>
      <c r="I319" s="285"/>
      <c r="J319" s="285"/>
      <c r="L319" s="289">
        <v>35.729999999999997</v>
      </c>
      <c r="M319" s="289">
        <v>0</v>
      </c>
      <c r="N319" s="289">
        <f t="shared" si="12"/>
        <v>35.729999999999997</v>
      </c>
      <c r="O319" s="288" t="s">
        <v>1149</v>
      </c>
      <c r="P319" s="286">
        <v>26727</v>
      </c>
      <c r="Q319" s="286">
        <v>0</v>
      </c>
      <c r="R319" s="286">
        <f t="shared" si="13"/>
        <v>26727</v>
      </c>
      <c r="S319" s="288" t="s">
        <v>1149</v>
      </c>
      <c r="T319" s="287">
        <f t="shared" si="14"/>
        <v>748.02686817800179</v>
      </c>
    </row>
    <row r="320" spans="1:20">
      <c r="A320" s="288" t="s">
        <v>395</v>
      </c>
      <c r="B320" s="288" t="s">
        <v>838</v>
      </c>
      <c r="C320" s="288">
        <v>770</v>
      </c>
      <c r="D320" s="288" t="s">
        <v>389</v>
      </c>
      <c r="E320" s="288" t="s">
        <v>982</v>
      </c>
      <c r="G320" s="288" t="s">
        <v>11</v>
      </c>
      <c r="H320" s="285"/>
      <c r="I320" s="285"/>
      <c r="J320" s="285"/>
      <c r="L320" s="289">
        <v>168.2</v>
      </c>
      <c r="M320" s="289">
        <v>0</v>
      </c>
      <c r="N320" s="289">
        <f t="shared" si="12"/>
        <v>168.2</v>
      </c>
      <c r="O320" s="288" t="s">
        <v>1150</v>
      </c>
      <c r="P320" s="286">
        <v>125799</v>
      </c>
      <c r="Q320" s="286">
        <v>0</v>
      </c>
      <c r="R320" s="286">
        <f t="shared" si="13"/>
        <v>125799</v>
      </c>
      <c r="S320" s="288" t="s">
        <v>1150</v>
      </c>
      <c r="T320" s="287">
        <f t="shared" si="14"/>
        <v>747.91319857312726</v>
      </c>
    </row>
    <row r="321" spans="1:20">
      <c r="A321" s="288" t="s">
        <v>395</v>
      </c>
      <c r="B321" s="288" t="s">
        <v>838</v>
      </c>
      <c r="C321" s="288">
        <v>770</v>
      </c>
      <c r="D321" s="288" t="s">
        <v>389</v>
      </c>
      <c r="E321" s="288" t="s">
        <v>982</v>
      </c>
      <c r="G321" s="288" t="s">
        <v>11</v>
      </c>
      <c r="H321" s="285"/>
      <c r="I321" s="285"/>
      <c r="J321" s="285"/>
      <c r="L321" s="289">
        <v>14.95</v>
      </c>
      <c r="M321" s="289">
        <v>0</v>
      </c>
      <c r="N321" s="289">
        <f t="shared" si="12"/>
        <v>14.95</v>
      </c>
      <c r="O321" s="288" t="s">
        <v>1151</v>
      </c>
      <c r="P321" s="286">
        <v>11183</v>
      </c>
      <c r="Q321" s="286">
        <v>0</v>
      </c>
      <c r="R321" s="286">
        <f t="shared" si="13"/>
        <v>11183</v>
      </c>
      <c r="S321" s="288" t="s">
        <v>1151</v>
      </c>
      <c r="T321" s="287">
        <f t="shared" si="14"/>
        <v>748.02675585284283</v>
      </c>
    </row>
    <row r="322" spans="1:20">
      <c r="A322" s="288" t="s">
        <v>395</v>
      </c>
      <c r="B322" s="288" t="s">
        <v>838</v>
      </c>
      <c r="C322" s="288">
        <v>770</v>
      </c>
      <c r="D322" s="288" t="s">
        <v>389</v>
      </c>
      <c r="E322" s="288" t="s">
        <v>982</v>
      </c>
      <c r="G322" s="288" t="s">
        <v>11</v>
      </c>
      <c r="H322" s="285"/>
      <c r="I322" s="285"/>
      <c r="J322" s="285"/>
      <c r="L322" s="289">
        <v>62.48</v>
      </c>
      <c r="M322" s="289">
        <v>0</v>
      </c>
      <c r="N322" s="289">
        <f t="shared" si="12"/>
        <v>62.48</v>
      </c>
      <c r="O322" s="288" t="s">
        <v>1152</v>
      </c>
      <c r="P322" s="286">
        <v>46734</v>
      </c>
      <c r="Q322" s="286">
        <v>0</v>
      </c>
      <c r="R322" s="286">
        <f t="shared" si="13"/>
        <v>46734</v>
      </c>
      <c r="S322" s="288" t="s">
        <v>1152</v>
      </c>
      <c r="T322" s="287">
        <f t="shared" si="14"/>
        <v>747.98335467349557</v>
      </c>
    </row>
    <row r="323" spans="1:20">
      <c r="A323" s="288" t="s">
        <v>395</v>
      </c>
      <c r="B323" s="288" t="s">
        <v>838</v>
      </c>
      <c r="C323" s="288">
        <v>770</v>
      </c>
      <c r="D323" s="288" t="s">
        <v>389</v>
      </c>
      <c r="E323" s="288" t="s">
        <v>982</v>
      </c>
      <c r="G323" s="288" t="s">
        <v>11</v>
      </c>
      <c r="H323" s="285"/>
      <c r="I323" s="285"/>
      <c r="J323" s="285"/>
      <c r="L323" s="289">
        <v>15.12</v>
      </c>
      <c r="M323" s="289">
        <v>0</v>
      </c>
      <c r="N323" s="289">
        <f t="shared" si="12"/>
        <v>15.12</v>
      </c>
      <c r="O323" s="288" t="s">
        <v>1153</v>
      </c>
      <c r="P323" s="286">
        <v>11305</v>
      </c>
      <c r="Q323" s="286">
        <v>0</v>
      </c>
      <c r="R323" s="286">
        <f t="shared" si="13"/>
        <v>11305</v>
      </c>
      <c r="S323" s="288" t="s">
        <v>1153</v>
      </c>
      <c r="T323" s="287">
        <f t="shared" si="14"/>
        <v>747.68518518518522</v>
      </c>
    </row>
    <row r="324" spans="1:20">
      <c r="A324" s="288" t="s">
        <v>395</v>
      </c>
      <c r="B324" s="288" t="s">
        <v>838</v>
      </c>
      <c r="C324" s="288">
        <v>770</v>
      </c>
      <c r="D324" s="288" t="s">
        <v>389</v>
      </c>
      <c r="E324" s="288" t="s">
        <v>982</v>
      </c>
      <c r="G324" s="288" t="s">
        <v>11</v>
      </c>
      <c r="H324" s="285"/>
      <c r="I324" s="285"/>
      <c r="J324" s="285"/>
      <c r="L324" s="289">
        <v>3.54</v>
      </c>
      <c r="M324" s="289">
        <v>0</v>
      </c>
      <c r="N324" s="289">
        <f t="shared" si="12"/>
        <v>3.54</v>
      </c>
      <c r="O324" s="288" t="s">
        <v>1154</v>
      </c>
      <c r="P324" s="286">
        <v>2645</v>
      </c>
      <c r="Q324" s="286">
        <v>0</v>
      </c>
      <c r="R324" s="286">
        <f t="shared" si="13"/>
        <v>2645</v>
      </c>
      <c r="S324" s="288" t="s">
        <v>1154</v>
      </c>
      <c r="T324" s="287">
        <f t="shared" si="14"/>
        <v>747.1751412429378</v>
      </c>
    </row>
    <row r="325" spans="1:20">
      <c r="A325" s="288" t="s">
        <v>395</v>
      </c>
      <c r="B325" s="288" t="s">
        <v>838</v>
      </c>
      <c r="C325" s="288">
        <v>770</v>
      </c>
      <c r="D325" s="288" t="s">
        <v>389</v>
      </c>
      <c r="E325" s="288" t="s">
        <v>982</v>
      </c>
      <c r="G325" s="288" t="s">
        <v>11</v>
      </c>
      <c r="H325" s="285"/>
      <c r="I325" s="285"/>
      <c r="J325" s="285"/>
      <c r="L325" s="289">
        <v>28.98</v>
      </c>
      <c r="M325" s="289">
        <v>0</v>
      </c>
      <c r="N325" s="289">
        <f t="shared" si="12"/>
        <v>28.98</v>
      </c>
      <c r="O325" s="288" t="s">
        <v>1155</v>
      </c>
      <c r="P325" s="286">
        <v>21673</v>
      </c>
      <c r="Q325" s="286">
        <v>0</v>
      </c>
      <c r="R325" s="286">
        <f t="shared" si="13"/>
        <v>21673</v>
      </c>
      <c r="S325" s="288" t="s">
        <v>1155</v>
      </c>
      <c r="T325" s="287">
        <f t="shared" si="14"/>
        <v>747.86059351276742</v>
      </c>
    </row>
    <row r="326" spans="1:20">
      <c r="A326" s="288" t="s">
        <v>395</v>
      </c>
      <c r="B326" s="288" t="s">
        <v>838</v>
      </c>
      <c r="C326" s="288">
        <v>770</v>
      </c>
      <c r="D326" s="288" t="s">
        <v>389</v>
      </c>
      <c r="E326" s="288" t="s">
        <v>982</v>
      </c>
      <c r="G326" s="288" t="s">
        <v>11</v>
      </c>
      <c r="H326" s="285"/>
      <c r="I326" s="285"/>
      <c r="J326" s="285"/>
      <c r="L326" s="289">
        <v>7.45</v>
      </c>
      <c r="M326" s="289">
        <v>0</v>
      </c>
      <c r="N326" s="289">
        <f t="shared" si="12"/>
        <v>7.45</v>
      </c>
      <c r="O326" s="288" t="s">
        <v>1156</v>
      </c>
      <c r="P326" s="286">
        <v>5571</v>
      </c>
      <c r="Q326" s="286">
        <v>0</v>
      </c>
      <c r="R326" s="286">
        <f t="shared" si="13"/>
        <v>5571</v>
      </c>
      <c r="S326" s="288" t="s">
        <v>1156</v>
      </c>
      <c r="T326" s="287">
        <f t="shared" si="14"/>
        <v>747.78523489932888</v>
      </c>
    </row>
    <row r="327" spans="1:20">
      <c r="A327" s="288" t="s">
        <v>395</v>
      </c>
      <c r="B327" s="288" t="s">
        <v>838</v>
      </c>
      <c r="C327" s="288">
        <v>770</v>
      </c>
      <c r="D327" s="288" t="s">
        <v>389</v>
      </c>
      <c r="E327" s="288" t="s">
        <v>982</v>
      </c>
      <c r="G327" s="288" t="s">
        <v>11</v>
      </c>
      <c r="H327" s="285"/>
      <c r="I327" s="285"/>
      <c r="J327" s="285"/>
      <c r="L327" s="289">
        <v>13.49</v>
      </c>
      <c r="M327" s="289">
        <v>0</v>
      </c>
      <c r="N327" s="289">
        <f t="shared" si="12"/>
        <v>13.49</v>
      </c>
      <c r="O327" s="288" t="s">
        <v>1157</v>
      </c>
      <c r="P327" s="286">
        <v>10087</v>
      </c>
      <c r="Q327" s="286">
        <v>0</v>
      </c>
      <c r="R327" s="286">
        <f t="shared" si="13"/>
        <v>10087</v>
      </c>
      <c r="S327" s="288" t="s">
        <v>1157</v>
      </c>
      <c r="T327" s="287">
        <f t="shared" si="14"/>
        <v>747.73906597479618</v>
      </c>
    </row>
    <row r="328" spans="1:20">
      <c r="A328" s="288" t="s">
        <v>395</v>
      </c>
      <c r="B328" s="288" t="s">
        <v>838</v>
      </c>
      <c r="C328" s="288">
        <v>770</v>
      </c>
      <c r="D328" s="288" t="s">
        <v>389</v>
      </c>
      <c r="E328" s="288" t="s">
        <v>982</v>
      </c>
      <c r="G328" s="288" t="s">
        <v>11</v>
      </c>
      <c r="H328" s="285"/>
      <c r="I328" s="285"/>
      <c r="J328" s="285"/>
      <c r="L328" s="289">
        <v>15.31</v>
      </c>
      <c r="M328" s="289">
        <v>0</v>
      </c>
      <c r="N328" s="289">
        <f t="shared" si="12"/>
        <v>15.31</v>
      </c>
      <c r="O328" s="288" t="s">
        <v>1158</v>
      </c>
      <c r="P328" s="286">
        <v>11454</v>
      </c>
      <c r="Q328" s="286">
        <v>0</v>
      </c>
      <c r="R328" s="286">
        <f t="shared" si="13"/>
        <v>11454</v>
      </c>
      <c r="S328" s="288" t="s">
        <v>1158</v>
      </c>
      <c r="T328" s="287">
        <f t="shared" si="14"/>
        <v>748.13847158719784</v>
      </c>
    </row>
    <row r="329" spans="1:20">
      <c r="A329" s="288" t="s">
        <v>395</v>
      </c>
      <c r="B329" s="288" t="s">
        <v>838</v>
      </c>
      <c r="C329" s="288">
        <v>770</v>
      </c>
      <c r="D329" s="288" t="s">
        <v>389</v>
      </c>
      <c r="E329" s="288" t="s">
        <v>982</v>
      </c>
      <c r="G329" s="288" t="s">
        <v>11</v>
      </c>
      <c r="H329" s="285"/>
      <c r="I329" s="285"/>
      <c r="J329" s="285"/>
      <c r="L329" s="289">
        <v>8.36</v>
      </c>
      <c r="M329" s="289">
        <v>0</v>
      </c>
      <c r="N329" s="289">
        <f t="shared" si="12"/>
        <v>8.36</v>
      </c>
      <c r="O329" s="288" t="s">
        <v>1159</v>
      </c>
      <c r="P329" s="286">
        <v>6249</v>
      </c>
      <c r="Q329" s="286">
        <v>0</v>
      </c>
      <c r="R329" s="286">
        <f t="shared" si="13"/>
        <v>6249</v>
      </c>
      <c r="S329" s="288" t="s">
        <v>1159</v>
      </c>
      <c r="T329" s="287">
        <f t="shared" si="14"/>
        <v>747.48803827751203</v>
      </c>
    </row>
    <row r="330" spans="1:20">
      <c r="A330" s="288" t="s">
        <v>395</v>
      </c>
      <c r="B330" s="288" t="s">
        <v>838</v>
      </c>
      <c r="C330" s="288">
        <v>770</v>
      </c>
      <c r="D330" s="288" t="s">
        <v>389</v>
      </c>
      <c r="E330" s="288" t="s">
        <v>982</v>
      </c>
      <c r="G330" s="288" t="s">
        <v>11</v>
      </c>
      <c r="H330" s="285"/>
      <c r="I330" s="285"/>
      <c r="J330" s="285"/>
      <c r="L330" s="289">
        <v>17.68</v>
      </c>
      <c r="M330" s="289">
        <v>0</v>
      </c>
      <c r="N330" s="289">
        <f t="shared" ref="N330:N393" si="15">+L330-M330</f>
        <v>17.68</v>
      </c>
      <c r="O330" s="288" t="s">
        <v>1160</v>
      </c>
      <c r="P330" s="286">
        <v>13223</v>
      </c>
      <c r="Q330" s="286">
        <v>0</v>
      </c>
      <c r="R330" s="286">
        <f t="shared" ref="R330:R393" si="16">+P330-Q330</f>
        <v>13223</v>
      </c>
      <c r="S330" s="288" t="s">
        <v>1160</v>
      </c>
      <c r="T330" s="287">
        <f t="shared" ref="T330:T393" si="17">+R330/N330</f>
        <v>747.90723981900453</v>
      </c>
    </row>
    <row r="331" spans="1:20">
      <c r="A331" s="288" t="s">
        <v>395</v>
      </c>
      <c r="B331" s="288" t="s">
        <v>838</v>
      </c>
      <c r="C331" s="288">
        <v>770</v>
      </c>
      <c r="D331" s="288" t="s">
        <v>389</v>
      </c>
      <c r="E331" s="288" t="s">
        <v>982</v>
      </c>
      <c r="G331" s="288" t="s">
        <v>11</v>
      </c>
      <c r="H331" s="285"/>
      <c r="I331" s="285"/>
      <c r="J331" s="285"/>
      <c r="L331" s="289">
        <v>37.840000000000003</v>
      </c>
      <c r="M331" s="289">
        <v>0</v>
      </c>
      <c r="N331" s="289">
        <f t="shared" si="15"/>
        <v>37.840000000000003</v>
      </c>
      <c r="O331" s="288" t="s">
        <v>1161</v>
      </c>
      <c r="P331" s="286">
        <v>28302</v>
      </c>
      <c r="Q331" s="286">
        <v>0</v>
      </c>
      <c r="R331" s="286">
        <f t="shared" si="16"/>
        <v>28302</v>
      </c>
      <c r="S331" s="288" t="s">
        <v>1161</v>
      </c>
      <c r="T331" s="287">
        <f t="shared" si="17"/>
        <v>747.93868921775891</v>
      </c>
    </row>
    <row r="332" spans="1:20">
      <c r="A332" s="288" t="s">
        <v>395</v>
      </c>
      <c r="B332" s="288" t="s">
        <v>838</v>
      </c>
      <c r="C332" s="288">
        <v>770</v>
      </c>
      <c r="D332" s="288" t="s">
        <v>389</v>
      </c>
      <c r="E332" s="288" t="s">
        <v>982</v>
      </c>
      <c r="G332" s="288" t="s">
        <v>11</v>
      </c>
      <c r="H332" s="285"/>
      <c r="I332" s="285"/>
      <c r="J332" s="285"/>
      <c r="L332" s="289">
        <v>306.52</v>
      </c>
      <c r="M332" s="289">
        <v>0</v>
      </c>
      <c r="N332" s="289">
        <f t="shared" si="15"/>
        <v>306.52</v>
      </c>
      <c r="O332" s="288" t="s">
        <v>1162</v>
      </c>
      <c r="P332" s="286">
        <v>229258</v>
      </c>
      <c r="Q332" s="286">
        <v>0</v>
      </c>
      <c r="R332" s="286">
        <f t="shared" si="16"/>
        <v>229258</v>
      </c>
      <c r="S332" s="288" t="s">
        <v>1162</v>
      </c>
      <c r="T332" s="287">
        <f t="shared" si="17"/>
        <v>747.938144329897</v>
      </c>
    </row>
    <row r="333" spans="1:20">
      <c r="A333" s="288" t="s">
        <v>395</v>
      </c>
      <c r="B333" s="288" t="s">
        <v>838</v>
      </c>
      <c r="C333" s="288">
        <v>770</v>
      </c>
      <c r="D333" s="288" t="s">
        <v>389</v>
      </c>
      <c r="E333" s="288" t="s">
        <v>982</v>
      </c>
      <c r="G333" s="288" t="s">
        <v>11</v>
      </c>
      <c r="H333" s="285"/>
      <c r="I333" s="285"/>
      <c r="J333" s="285"/>
      <c r="L333" s="289">
        <v>14.42</v>
      </c>
      <c r="M333" s="289">
        <v>0</v>
      </c>
      <c r="N333" s="289">
        <f t="shared" si="15"/>
        <v>14.42</v>
      </c>
      <c r="O333" s="288" t="s">
        <v>1163</v>
      </c>
      <c r="P333" s="286">
        <v>10788</v>
      </c>
      <c r="Q333" s="286">
        <v>0</v>
      </c>
      <c r="R333" s="286">
        <f t="shared" si="16"/>
        <v>10788</v>
      </c>
      <c r="S333" s="288" t="s">
        <v>1163</v>
      </c>
      <c r="T333" s="287">
        <f t="shared" si="17"/>
        <v>748.12760055478498</v>
      </c>
    </row>
    <row r="334" spans="1:20">
      <c r="A334" s="288" t="s">
        <v>395</v>
      </c>
      <c r="B334" s="288" t="s">
        <v>838</v>
      </c>
      <c r="C334" s="288">
        <v>770</v>
      </c>
      <c r="D334" s="288" t="s">
        <v>389</v>
      </c>
      <c r="E334" s="288" t="s">
        <v>982</v>
      </c>
      <c r="G334" s="288" t="s">
        <v>11</v>
      </c>
      <c r="H334" s="285"/>
      <c r="I334" s="285"/>
      <c r="J334" s="285"/>
      <c r="L334" s="289">
        <v>2.78</v>
      </c>
      <c r="M334" s="289">
        <v>0</v>
      </c>
      <c r="N334" s="289">
        <f t="shared" si="15"/>
        <v>2.78</v>
      </c>
      <c r="O334" s="288" t="s">
        <v>1164</v>
      </c>
      <c r="P334" s="286">
        <v>2082</v>
      </c>
      <c r="Q334" s="286">
        <v>0</v>
      </c>
      <c r="R334" s="286">
        <f t="shared" si="16"/>
        <v>2082</v>
      </c>
      <c r="S334" s="288" t="s">
        <v>1164</v>
      </c>
      <c r="T334" s="287">
        <f t="shared" si="17"/>
        <v>748.92086330935263</v>
      </c>
    </row>
    <row r="335" spans="1:20">
      <c r="A335" s="288" t="s">
        <v>395</v>
      </c>
      <c r="B335" s="288" t="s">
        <v>838</v>
      </c>
      <c r="C335" s="288">
        <v>770</v>
      </c>
      <c r="D335" s="288" t="s">
        <v>389</v>
      </c>
      <c r="E335" s="288" t="s">
        <v>982</v>
      </c>
      <c r="G335" s="288" t="s">
        <v>11</v>
      </c>
      <c r="H335" s="285"/>
      <c r="I335" s="285"/>
      <c r="J335" s="285"/>
      <c r="L335" s="289">
        <v>44.43</v>
      </c>
      <c r="M335" s="289">
        <v>0</v>
      </c>
      <c r="N335" s="289">
        <f t="shared" si="15"/>
        <v>44.43</v>
      </c>
      <c r="O335" s="288" t="s">
        <v>1165</v>
      </c>
      <c r="P335" s="286">
        <v>33231</v>
      </c>
      <c r="Q335" s="286">
        <v>0</v>
      </c>
      <c r="R335" s="286">
        <f t="shared" si="16"/>
        <v>33231</v>
      </c>
      <c r="S335" s="288" t="s">
        <v>1165</v>
      </c>
      <c r="T335" s="287">
        <f t="shared" si="17"/>
        <v>747.9405806887238</v>
      </c>
    </row>
    <row r="336" spans="1:20">
      <c r="A336" s="288" t="s">
        <v>395</v>
      </c>
      <c r="B336" s="288" t="s">
        <v>838</v>
      </c>
      <c r="C336" s="288">
        <v>770</v>
      </c>
      <c r="D336" s="288" t="s">
        <v>389</v>
      </c>
      <c r="E336" s="288" t="s">
        <v>982</v>
      </c>
      <c r="G336" s="288" t="s">
        <v>11</v>
      </c>
      <c r="H336" s="285"/>
      <c r="I336" s="285"/>
      <c r="J336" s="285"/>
      <c r="L336" s="289">
        <v>9.92</v>
      </c>
      <c r="M336" s="289">
        <v>0</v>
      </c>
      <c r="N336" s="289">
        <f t="shared" si="15"/>
        <v>9.92</v>
      </c>
      <c r="O336" s="288" t="s">
        <v>1166</v>
      </c>
      <c r="P336" s="286">
        <v>7423</v>
      </c>
      <c r="Q336" s="286">
        <v>0</v>
      </c>
      <c r="R336" s="286">
        <f t="shared" si="16"/>
        <v>7423</v>
      </c>
      <c r="S336" s="288" t="s">
        <v>1166</v>
      </c>
      <c r="T336" s="287">
        <f t="shared" si="17"/>
        <v>748.28629032258061</v>
      </c>
    </row>
    <row r="337" spans="1:20">
      <c r="A337" s="288" t="s">
        <v>395</v>
      </c>
      <c r="B337" s="288" t="s">
        <v>838</v>
      </c>
      <c r="C337" s="288">
        <v>770</v>
      </c>
      <c r="D337" s="288" t="s">
        <v>389</v>
      </c>
      <c r="E337" s="288" t="s">
        <v>982</v>
      </c>
      <c r="G337" s="288" t="s">
        <v>11</v>
      </c>
      <c r="H337" s="285"/>
      <c r="I337" s="285"/>
      <c r="J337" s="285"/>
      <c r="L337" s="289">
        <v>35.43</v>
      </c>
      <c r="M337" s="289">
        <v>0</v>
      </c>
      <c r="N337" s="289">
        <f t="shared" si="15"/>
        <v>35.43</v>
      </c>
      <c r="O337" s="288" t="s">
        <v>1167</v>
      </c>
      <c r="P337" s="286">
        <v>26500</v>
      </c>
      <c r="Q337" s="286">
        <v>0</v>
      </c>
      <c r="R337" s="286">
        <f t="shared" si="16"/>
        <v>26500</v>
      </c>
      <c r="S337" s="288" t="s">
        <v>1167</v>
      </c>
      <c r="T337" s="287">
        <f t="shared" si="17"/>
        <v>747.95371154388931</v>
      </c>
    </row>
    <row r="338" spans="1:20">
      <c r="A338" s="288" t="s">
        <v>395</v>
      </c>
      <c r="B338" s="288" t="s">
        <v>838</v>
      </c>
      <c r="C338" s="288">
        <v>770</v>
      </c>
      <c r="D338" s="288" t="s">
        <v>389</v>
      </c>
      <c r="E338" s="288" t="s">
        <v>982</v>
      </c>
      <c r="G338" s="288" t="s">
        <v>11</v>
      </c>
      <c r="H338" s="285"/>
      <c r="I338" s="285"/>
      <c r="J338" s="285"/>
      <c r="L338" s="289">
        <v>445.82</v>
      </c>
      <c r="M338" s="289">
        <v>0</v>
      </c>
      <c r="N338" s="289">
        <f t="shared" si="15"/>
        <v>445.82</v>
      </c>
      <c r="O338" s="288" t="s">
        <v>1168</v>
      </c>
      <c r="P338" s="286">
        <v>333444</v>
      </c>
      <c r="Q338" s="286">
        <v>0</v>
      </c>
      <c r="R338" s="286">
        <f t="shared" si="16"/>
        <v>333444</v>
      </c>
      <c r="S338" s="288" t="s">
        <v>1168</v>
      </c>
      <c r="T338" s="287">
        <f t="shared" si="17"/>
        <v>747.93414382486208</v>
      </c>
    </row>
    <row r="339" spans="1:20">
      <c r="A339" s="288" t="s">
        <v>395</v>
      </c>
      <c r="B339" s="288" t="s">
        <v>838</v>
      </c>
      <c r="C339" s="288">
        <v>770</v>
      </c>
      <c r="D339" s="288" t="s">
        <v>389</v>
      </c>
      <c r="E339" s="288" t="s">
        <v>982</v>
      </c>
      <c r="G339" s="288" t="s">
        <v>11</v>
      </c>
      <c r="H339" s="285"/>
      <c r="I339" s="285"/>
      <c r="J339" s="285"/>
      <c r="L339" s="289">
        <v>4746.17</v>
      </c>
      <c r="M339" s="289">
        <v>0</v>
      </c>
      <c r="N339" s="289">
        <f t="shared" si="15"/>
        <v>4746.17</v>
      </c>
      <c r="O339" s="288" t="s">
        <v>1169</v>
      </c>
      <c r="P339" s="286">
        <v>3549804</v>
      </c>
      <c r="Q339" s="286">
        <v>0</v>
      </c>
      <c r="R339" s="286">
        <f t="shared" si="16"/>
        <v>3549804</v>
      </c>
      <c r="S339" s="288" t="s">
        <v>1169</v>
      </c>
      <c r="T339" s="287">
        <f t="shared" si="17"/>
        <v>747.93022584526045</v>
      </c>
    </row>
    <row r="340" spans="1:20">
      <c r="A340" s="288" t="s">
        <v>395</v>
      </c>
      <c r="B340" s="288" t="s">
        <v>838</v>
      </c>
      <c r="C340" s="288">
        <v>770</v>
      </c>
      <c r="D340" s="288" t="s">
        <v>389</v>
      </c>
      <c r="E340" s="288" t="s">
        <v>982</v>
      </c>
      <c r="G340" s="288" t="s">
        <v>11</v>
      </c>
      <c r="H340" s="285"/>
      <c r="I340" s="285"/>
      <c r="J340" s="285"/>
      <c r="L340" s="289">
        <v>254.02</v>
      </c>
      <c r="M340" s="289">
        <v>0</v>
      </c>
      <c r="N340" s="289">
        <f t="shared" si="15"/>
        <v>254.02</v>
      </c>
      <c r="O340" s="288" t="s">
        <v>1170</v>
      </c>
      <c r="P340" s="286">
        <v>189988</v>
      </c>
      <c r="Q340" s="286">
        <v>0</v>
      </c>
      <c r="R340" s="286">
        <f t="shared" si="16"/>
        <v>189988</v>
      </c>
      <c r="S340" s="288" t="s">
        <v>1170</v>
      </c>
      <c r="T340" s="287">
        <f t="shared" si="17"/>
        <v>747.92536020785758</v>
      </c>
    </row>
    <row r="341" spans="1:20">
      <c r="A341" s="288" t="s">
        <v>395</v>
      </c>
      <c r="B341" s="288" t="s">
        <v>838</v>
      </c>
      <c r="C341" s="288">
        <v>770</v>
      </c>
      <c r="D341" s="288" t="s">
        <v>389</v>
      </c>
      <c r="E341" s="288" t="s">
        <v>982</v>
      </c>
      <c r="G341" s="288" t="s">
        <v>11</v>
      </c>
      <c r="H341" s="285"/>
      <c r="I341" s="285"/>
      <c r="J341" s="285"/>
      <c r="L341" s="289">
        <v>6.27</v>
      </c>
      <c r="M341" s="289">
        <v>0</v>
      </c>
      <c r="N341" s="289">
        <f t="shared" si="15"/>
        <v>6.27</v>
      </c>
      <c r="O341" s="288" t="s">
        <v>1171</v>
      </c>
      <c r="P341" s="286">
        <v>4693</v>
      </c>
      <c r="Q341" s="286">
        <v>0</v>
      </c>
      <c r="R341" s="286">
        <f t="shared" si="16"/>
        <v>4693</v>
      </c>
      <c r="S341" s="288" t="s">
        <v>1171</v>
      </c>
      <c r="T341" s="287">
        <f t="shared" si="17"/>
        <v>748.4848484848485</v>
      </c>
    </row>
    <row r="342" spans="1:20">
      <c r="A342" s="288" t="s">
        <v>395</v>
      </c>
      <c r="B342" s="288" t="s">
        <v>838</v>
      </c>
      <c r="C342" s="288">
        <v>770</v>
      </c>
      <c r="D342" s="288" t="s">
        <v>389</v>
      </c>
      <c r="E342" s="288" t="s">
        <v>982</v>
      </c>
      <c r="G342" s="288" t="s">
        <v>11</v>
      </c>
      <c r="H342" s="285"/>
      <c r="I342" s="285"/>
      <c r="J342" s="285"/>
      <c r="L342" s="289">
        <v>56.14</v>
      </c>
      <c r="M342" s="289">
        <v>0</v>
      </c>
      <c r="N342" s="289">
        <f t="shared" si="15"/>
        <v>56.14</v>
      </c>
      <c r="O342" s="288" t="s">
        <v>1172</v>
      </c>
      <c r="P342" s="286">
        <v>41988</v>
      </c>
      <c r="Q342" s="286">
        <v>0</v>
      </c>
      <c r="R342" s="286">
        <f t="shared" si="16"/>
        <v>41988</v>
      </c>
      <c r="S342" s="288" t="s">
        <v>1172</v>
      </c>
      <c r="T342" s="287">
        <f t="shared" si="17"/>
        <v>747.91592447452797</v>
      </c>
    </row>
    <row r="343" spans="1:20">
      <c r="A343" s="288" t="s">
        <v>395</v>
      </c>
      <c r="B343" s="288" t="s">
        <v>838</v>
      </c>
      <c r="C343" s="288">
        <v>770</v>
      </c>
      <c r="D343" s="288" t="s">
        <v>389</v>
      </c>
      <c r="E343" s="288" t="s">
        <v>982</v>
      </c>
      <c r="G343" s="288" t="s">
        <v>11</v>
      </c>
      <c r="H343" s="285"/>
      <c r="I343" s="285"/>
      <c r="J343" s="285"/>
      <c r="L343" s="289">
        <v>12.05</v>
      </c>
      <c r="M343" s="289">
        <v>0</v>
      </c>
      <c r="N343" s="289">
        <f t="shared" si="15"/>
        <v>12.05</v>
      </c>
      <c r="O343" s="288" t="s">
        <v>1173</v>
      </c>
      <c r="P343" s="286">
        <v>9010</v>
      </c>
      <c r="Q343" s="286">
        <v>0</v>
      </c>
      <c r="R343" s="286">
        <f t="shared" si="16"/>
        <v>9010</v>
      </c>
      <c r="S343" s="288" t="s">
        <v>1173</v>
      </c>
      <c r="T343" s="287">
        <f t="shared" si="17"/>
        <v>747.71784232365144</v>
      </c>
    </row>
    <row r="344" spans="1:20">
      <c r="A344" s="288" t="s">
        <v>395</v>
      </c>
      <c r="B344" s="288" t="s">
        <v>838</v>
      </c>
      <c r="C344" s="288">
        <v>770</v>
      </c>
      <c r="D344" s="288" t="s">
        <v>389</v>
      </c>
      <c r="E344" s="288" t="s">
        <v>982</v>
      </c>
      <c r="G344" s="288" t="s">
        <v>11</v>
      </c>
      <c r="H344" s="285"/>
      <c r="I344" s="285"/>
      <c r="J344" s="285"/>
      <c r="L344" s="289">
        <v>6.47</v>
      </c>
      <c r="M344" s="289">
        <v>0</v>
      </c>
      <c r="N344" s="289">
        <f t="shared" si="15"/>
        <v>6.47</v>
      </c>
      <c r="O344" s="288" t="s">
        <v>1174</v>
      </c>
      <c r="P344" s="286">
        <v>4841</v>
      </c>
      <c r="Q344" s="286">
        <v>0</v>
      </c>
      <c r="R344" s="286">
        <f t="shared" si="16"/>
        <v>4841</v>
      </c>
      <c r="S344" s="288" t="s">
        <v>1174</v>
      </c>
      <c r="T344" s="287">
        <f t="shared" si="17"/>
        <v>748.22256568778982</v>
      </c>
    </row>
    <row r="345" spans="1:20">
      <c r="A345" s="288" t="s">
        <v>395</v>
      </c>
      <c r="B345" s="288" t="s">
        <v>838</v>
      </c>
      <c r="C345" s="288">
        <v>770</v>
      </c>
      <c r="D345" s="288" t="s">
        <v>389</v>
      </c>
      <c r="E345" s="288" t="s">
        <v>982</v>
      </c>
      <c r="G345" s="288" t="s">
        <v>11</v>
      </c>
      <c r="H345" s="285"/>
      <c r="I345" s="285"/>
      <c r="J345" s="285"/>
      <c r="L345" s="289">
        <v>14.93</v>
      </c>
      <c r="M345" s="289">
        <v>0</v>
      </c>
      <c r="N345" s="289">
        <f t="shared" si="15"/>
        <v>14.93</v>
      </c>
      <c r="O345" s="288" t="s">
        <v>1175</v>
      </c>
      <c r="P345" s="286">
        <v>11168</v>
      </c>
      <c r="Q345" s="286">
        <v>0</v>
      </c>
      <c r="R345" s="286">
        <f t="shared" si="16"/>
        <v>11168</v>
      </c>
      <c r="S345" s="288" t="s">
        <v>1175</v>
      </c>
      <c r="T345" s="287">
        <f t="shared" si="17"/>
        <v>748.02411252511718</v>
      </c>
    </row>
    <row r="346" spans="1:20">
      <c r="A346" s="288" t="s">
        <v>395</v>
      </c>
      <c r="B346" s="288" t="s">
        <v>838</v>
      </c>
      <c r="C346" s="288">
        <v>770</v>
      </c>
      <c r="D346" s="288" t="s">
        <v>389</v>
      </c>
      <c r="E346" s="288" t="s">
        <v>982</v>
      </c>
      <c r="G346" s="288" t="s">
        <v>11</v>
      </c>
      <c r="H346" s="285"/>
      <c r="I346" s="285"/>
      <c r="J346" s="285"/>
      <c r="L346" s="289">
        <v>13.16</v>
      </c>
      <c r="M346" s="289">
        <v>0</v>
      </c>
      <c r="N346" s="289">
        <f t="shared" si="15"/>
        <v>13.16</v>
      </c>
      <c r="O346" s="288" t="s">
        <v>1176</v>
      </c>
      <c r="P346" s="286">
        <v>9844</v>
      </c>
      <c r="Q346" s="286">
        <v>0</v>
      </c>
      <c r="R346" s="286">
        <f t="shared" si="16"/>
        <v>9844</v>
      </c>
      <c r="S346" s="288" t="s">
        <v>1176</v>
      </c>
      <c r="T346" s="287">
        <f t="shared" si="17"/>
        <v>748.02431610942244</v>
      </c>
    </row>
    <row r="347" spans="1:20">
      <c r="A347" s="288" t="s">
        <v>395</v>
      </c>
      <c r="B347" s="288" t="s">
        <v>838</v>
      </c>
      <c r="C347" s="288">
        <v>770</v>
      </c>
      <c r="D347" s="288" t="s">
        <v>389</v>
      </c>
      <c r="E347" s="288" t="s">
        <v>982</v>
      </c>
      <c r="G347" s="288" t="s">
        <v>11</v>
      </c>
      <c r="H347" s="285"/>
      <c r="I347" s="285"/>
      <c r="J347" s="285"/>
      <c r="L347" s="289">
        <v>736.46</v>
      </c>
      <c r="M347" s="289">
        <v>0</v>
      </c>
      <c r="N347" s="289">
        <f t="shared" si="15"/>
        <v>736.46</v>
      </c>
      <c r="O347" s="288" t="s">
        <v>1177</v>
      </c>
      <c r="P347" s="286">
        <v>550817</v>
      </c>
      <c r="Q347" s="286">
        <v>0</v>
      </c>
      <c r="R347" s="286">
        <f t="shared" si="16"/>
        <v>550817</v>
      </c>
      <c r="S347" s="288" t="s">
        <v>1177</v>
      </c>
      <c r="T347" s="287">
        <f t="shared" si="17"/>
        <v>747.92520978736115</v>
      </c>
    </row>
    <row r="348" spans="1:20">
      <c r="A348" s="288" t="s">
        <v>395</v>
      </c>
      <c r="B348" s="288" t="s">
        <v>838</v>
      </c>
      <c r="C348" s="288">
        <v>770</v>
      </c>
      <c r="D348" s="288" t="s">
        <v>389</v>
      </c>
      <c r="E348" s="288" t="s">
        <v>982</v>
      </c>
      <c r="G348" s="288" t="s">
        <v>11</v>
      </c>
      <c r="H348" s="285"/>
      <c r="I348" s="285"/>
      <c r="J348" s="285"/>
      <c r="L348" s="289">
        <v>4.55</v>
      </c>
      <c r="M348" s="289">
        <v>0</v>
      </c>
      <c r="N348" s="289">
        <f t="shared" si="15"/>
        <v>4.55</v>
      </c>
      <c r="O348" s="288" t="s">
        <v>1178</v>
      </c>
      <c r="P348" s="286">
        <v>3401</v>
      </c>
      <c r="Q348" s="286">
        <v>0</v>
      </c>
      <c r="R348" s="286">
        <f t="shared" si="16"/>
        <v>3401</v>
      </c>
      <c r="S348" s="288" t="s">
        <v>1178</v>
      </c>
      <c r="T348" s="287">
        <f t="shared" si="17"/>
        <v>747.47252747252753</v>
      </c>
    </row>
    <row r="349" spans="1:20">
      <c r="A349" s="288" t="s">
        <v>395</v>
      </c>
      <c r="B349" s="288" t="s">
        <v>838</v>
      </c>
      <c r="C349" s="288">
        <v>770</v>
      </c>
      <c r="D349" s="288" t="s">
        <v>389</v>
      </c>
      <c r="E349" s="288" t="s">
        <v>982</v>
      </c>
      <c r="G349" s="288" t="s">
        <v>11</v>
      </c>
      <c r="H349" s="285"/>
      <c r="I349" s="285"/>
      <c r="J349" s="285"/>
      <c r="L349" s="289">
        <v>52.71</v>
      </c>
      <c r="M349" s="289">
        <v>0</v>
      </c>
      <c r="N349" s="289">
        <f t="shared" si="15"/>
        <v>52.71</v>
      </c>
      <c r="O349" s="288" t="s">
        <v>1179</v>
      </c>
      <c r="P349" s="286">
        <v>39421</v>
      </c>
      <c r="Q349" s="286">
        <v>0</v>
      </c>
      <c r="R349" s="286">
        <f t="shared" si="16"/>
        <v>39421</v>
      </c>
      <c r="S349" s="288" t="s">
        <v>1179</v>
      </c>
      <c r="T349" s="287">
        <f t="shared" si="17"/>
        <v>747.88465186871565</v>
      </c>
    </row>
    <row r="350" spans="1:20">
      <c r="A350" s="288" t="s">
        <v>395</v>
      </c>
      <c r="B350" s="288" t="s">
        <v>838</v>
      </c>
      <c r="C350" s="288">
        <v>770</v>
      </c>
      <c r="D350" s="288" t="s">
        <v>389</v>
      </c>
      <c r="E350" s="288" t="s">
        <v>982</v>
      </c>
      <c r="G350" s="288" t="s">
        <v>11</v>
      </c>
      <c r="H350" s="285"/>
      <c r="I350" s="285"/>
      <c r="J350" s="285"/>
      <c r="L350" s="289">
        <v>11.09</v>
      </c>
      <c r="M350" s="289">
        <v>0</v>
      </c>
      <c r="N350" s="289">
        <f t="shared" si="15"/>
        <v>11.09</v>
      </c>
      <c r="O350" s="288" t="s">
        <v>1180</v>
      </c>
      <c r="P350" s="286">
        <v>8295</v>
      </c>
      <c r="Q350" s="286">
        <v>0</v>
      </c>
      <c r="R350" s="286">
        <f t="shared" si="16"/>
        <v>8295</v>
      </c>
      <c r="S350" s="288" t="s">
        <v>1180</v>
      </c>
      <c r="T350" s="287">
        <f t="shared" si="17"/>
        <v>747.97114517583407</v>
      </c>
    </row>
    <row r="351" spans="1:20">
      <c r="A351" s="288" t="s">
        <v>395</v>
      </c>
      <c r="B351" s="288" t="s">
        <v>838</v>
      </c>
      <c r="C351" s="288">
        <v>770</v>
      </c>
      <c r="D351" s="288" t="s">
        <v>389</v>
      </c>
      <c r="E351" s="288" t="s">
        <v>982</v>
      </c>
      <c r="G351" s="288" t="s">
        <v>11</v>
      </c>
      <c r="H351" s="285"/>
      <c r="I351" s="285"/>
      <c r="J351" s="285"/>
      <c r="L351" s="289">
        <v>15.21</v>
      </c>
      <c r="M351" s="289">
        <v>0</v>
      </c>
      <c r="N351" s="289">
        <f t="shared" si="15"/>
        <v>15.21</v>
      </c>
      <c r="O351" s="288" t="s">
        <v>1181</v>
      </c>
      <c r="P351" s="286">
        <v>11377</v>
      </c>
      <c r="Q351" s="286">
        <v>0</v>
      </c>
      <c r="R351" s="286">
        <f t="shared" si="16"/>
        <v>11377</v>
      </c>
      <c r="S351" s="288" t="s">
        <v>1181</v>
      </c>
      <c r="T351" s="287">
        <f t="shared" si="17"/>
        <v>747.99474030243255</v>
      </c>
    </row>
    <row r="352" spans="1:20">
      <c r="A352" s="288" t="s">
        <v>395</v>
      </c>
      <c r="B352" s="288" t="s">
        <v>838</v>
      </c>
      <c r="C352" s="288">
        <v>770</v>
      </c>
      <c r="D352" s="288" t="s">
        <v>389</v>
      </c>
      <c r="E352" s="288" t="s">
        <v>982</v>
      </c>
      <c r="G352" s="288" t="s">
        <v>11</v>
      </c>
      <c r="H352" s="285"/>
      <c r="I352" s="285"/>
      <c r="J352" s="285"/>
      <c r="L352" s="289">
        <v>3.09</v>
      </c>
      <c r="M352" s="289">
        <v>0</v>
      </c>
      <c r="N352" s="289">
        <f t="shared" si="15"/>
        <v>3.09</v>
      </c>
      <c r="O352" s="288" t="s">
        <v>1182</v>
      </c>
      <c r="P352" s="286">
        <v>2310</v>
      </c>
      <c r="Q352" s="286">
        <v>0</v>
      </c>
      <c r="R352" s="286">
        <f t="shared" si="16"/>
        <v>2310</v>
      </c>
      <c r="S352" s="288" t="s">
        <v>1182</v>
      </c>
      <c r="T352" s="287">
        <f t="shared" si="17"/>
        <v>747.57281553398059</v>
      </c>
    </row>
    <row r="353" spans="1:20">
      <c r="A353" s="288" t="s">
        <v>395</v>
      </c>
      <c r="B353" s="288" t="s">
        <v>838</v>
      </c>
      <c r="C353" s="288">
        <v>770</v>
      </c>
      <c r="D353" s="288" t="s">
        <v>389</v>
      </c>
      <c r="E353" s="288" t="s">
        <v>982</v>
      </c>
      <c r="G353" s="288" t="s">
        <v>11</v>
      </c>
      <c r="H353" s="285"/>
      <c r="I353" s="285"/>
      <c r="J353" s="285"/>
      <c r="L353" s="289">
        <v>746.35</v>
      </c>
      <c r="M353" s="289">
        <v>0</v>
      </c>
      <c r="N353" s="289">
        <f t="shared" si="15"/>
        <v>746.35</v>
      </c>
      <c r="O353" s="288" t="s">
        <v>1183</v>
      </c>
      <c r="P353" s="286">
        <v>558221</v>
      </c>
      <c r="Q353" s="286">
        <v>0</v>
      </c>
      <c r="R353" s="286">
        <f t="shared" si="16"/>
        <v>558221</v>
      </c>
      <c r="S353" s="288" t="s">
        <v>1183</v>
      </c>
      <c r="T353" s="287">
        <f t="shared" si="17"/>
        <v>747.93461512695114</v>
      </c>
    </row>
    <row r="354" spans="1:20">
      <c r="A354" s="288" t="s">
        <v>395</v>
      </c>
      <c r="B354" s="288" t="s">
        <v>838</v>
      </c>
      <c r="C354" s="288">
        <v>770</v>
      </c>
      <c r="D354" s="288" t="s">
        <v>389</v>
      </c>
      <c r="E354" s="288" t="s">
        <v>982</v>
      </c>
      <c r="G354" s="288" t="s">
        <v>11</v>
      </c>
      <c r="H354" s="285"/>
      <c r="I354" s="285"/>
      <c r="J354" s="285"/>
      <c r="L354" s="289">
        <v>2.5299999999999998</v>
      </c>
      <c r="M354" s="289">
        <v>0</v>
      </c>
      <c r="N354" s="289">
        <f t="shared" si="15"/>
        <v>2.5299999999999998</v>
      </c>
      <c r="O354" s="288" t="s">
        <v>1184</v>
      </c>
      <c r="P354" s="286">
        <v>1896</v>
      </c>
      <c r="Q354" s="286">
        <v>0</v>
      </c>
      <c r="R354" s="286">
        <f t="shared" si="16"/>
        <v>1896</v>
      </c>
      <c r="S354" s="288" t="s">
        <v>1184</v>
      </c>
      <c r="T354" s="287">
        <f t="shared" si="17"/>
        <v>749.40711462450599</v>
      </c>
    </row>
    <row r="355" spans="1:20">
      <c r="A355" s="288" t="s">
        <v>395</v>
      </c>
      <c r="B355" s="288" t="s">
        <v>838</v>
      </c>
      <c r="C355" s="288">
        <v>770</v>
      </c>
      <c r="D355" s="288" t="s">
        <v>389</v>
      </c>
      <c r="E355" s="288" t="s">
        <v>982</v>
      </c>
      <c r="G355" s="288" t="s">
        <v>11</v>
      </c>
      <c r="H355" s="285"/>
      <c r="I355" s="285"/>
      <c r="J355" s="285"/>
      <c r="L355" s="289">
        <v>60.22</v>
      </c>
      <c r="M355" s="289">
        <v>0</v>
      </c>
      <c r="N355" s="289">
        <f t="shared" si="15"/>
        <v>60.22</v>
      </c>
      <c r="O355" s="288" t="s">
        <v>1185</v>
      </c>
      <c r="P355" s="286">
        <v>45041</v>
      </c>
      <c r="Q355" s="286">
        <v>0</v>
      </c>
      <c r="R355" s="286">
        <f t="shared" si="16"/>
        <v>45041</v>
      </c>
      <c r="S355" s="288" t="s">
        <v>1185</v>
      </c>
      <c r="T355" s="287">
        <f t="shared" si="17"/>
        <v>747.94088342743271</v>
      </c>
    </row>
    <row r="356" spans="1:20">
      <c r="A356" s="288" t="s">
        <v>395</v>
      </c>
      <c r="B356" s="288" t="s">
        <v>838</v>
      </c>
      <c r="C356" s="288">
        <v>770</v>
      </c>
      <c r="D356" s="288" t="s">
        <v>389</v>
      </c>
      <c r="E356" s="288" t="s">
        <v>982</v>
      </c>
      <c r="G356" s="288" t="s">
        <v>11</v>
      </c>
      <c r="H356" s="285"/>
      <c r="I356" s="285"/>
      <c r="J356" s="285"/>
      <c r="L356" s="289">
        <v>37.880000000000003</v>
      </c>
      <c r="M356" s="289">
        <v>0</v>
      </c>
      <c r="N356" s="289">
        <f t="shared" si="15"/>
        <v>37.880000000000003</v>
      </c>
      <c r="O356" s="288" t="s">
        <v>1186</v>
      </c>
      <c r="P356" s="286">
        <v>28333</v>
      </c>
      <c r="Q356" s="286">
        <v>0</v>
      </c>
      <c r="R356" s="286">
        <f t="shared" si="16"/>
        <v>28333</v>
      </c>
      <c r="S356" s="288" t="s">
        <v>1186</v>
      </c>
      <c r="T356" s="287">
        <f t="shared" si="17"/>
        <v>747.96726504751848</v>
      </c>
    </row>
    <row r="357" spans="1:20">
      <c r="A357" s="288" t="s">
        <v>395</v>
      </c>
      <c r="B357" s="288" t="s">
        <v>838</v>
      </c>
      <c r="C357" s="288">
        <v>770</v>
      </c>
      <c r="D357" s="288" t="s">
        <v>389</v>
      </c>
      <c r="E357" s="288" t="s">
        <v>982</v>
      </c>
      <c r="G357" s="288" t="s">
        <v>11</v>
      </c>
      <c r="H357" s="285"/>
      <c r="I357" s="285"/>
      <c r="J357" s="285"/>
      <c r="L357" s="289">
        <v>15.87</v>
      </c>
      <c r="M357" s="289">
        <v>0</v>
      </c>
      <c r="N357" s="289">
        <f t="shared" si="15"/>
        <v>15.87</v>
      </c>
      <c r="O357" s="288" t="s">
        <v>1187</v>
      </c>
      <c r="P357" s="286">
        <v>11873</v>
      </c>
      <c r="Q357" s="286">
        <v>0</v>
      </c>
      <c r="R357" s="286">
        <f t="shared" si="16"/>
        <v>11873</v>
      </c>
      <c r="S357" s="288" t="s">
        <v>1187</v>
      </c>
      <c r="T357" s="287">
        <f t="shared" si="17"/>
        <v>748.14114681789545</v>
      </c>
    </row>
    <row r="358" spans="1:20">
      <c r="A358" s="288" t="s">
        <v>395</v>
      </c>
      <c r="B358" s="288" t="s">
        <v>838</v>
      </c>
      <c r="C358" s="288">
        <v>770</v>
      </c>
      <c r="D358" s="288" t="s">
        <v>389</v>
      </c>
      <c r="E358" s="288" t="s">
        <v>982</v>
      </c>
      <c r="G358" s="288" t="s">
        <v>11</v>
      </c>
      <c r="H358" s="285"/>
      <c r="I358" s="285"/>
      <c r="J358" s="285"/>
      <c r="L358" s="289">
        <v>43.77</v>
      </c>
      <c r="M358" s="289">
        <v>0</v>
      </c>
      <c r="N358" s="289">
        <f t="shared" si="15"/>
        <v>43.77</v>
      </c>
      <c r="O358" s="288" t="s">
        <v>1188</v>
      </c>
      <c r="P358" s="286">
        <v>32737</v>
      </c>
      <c r="Q358" s="286">
        <v>0</v>
      </c>
      <c r="R358" s="286">
        <f t="shared" si="16"/>
        <v>32737</v>
      </c>
      <c r="S358" s="288" t="s">
        <v>1188</v>
      </c>
      <c r="T358" s="287">
        <f t="shared" si="17"/>
        <v>747.93237377198989</v>
      </c>
    </row>
    <row r="359" spans="1:20">
      <c r="A359" s="288" t="s">
        <v>395</v>
      </c>
      <c r="B359" s="288" t="s">
        <v>838</v>
      </c>
      <c r="C359" s="288">
        <v>770</v>
      </c>
      <c r="D359" s="288" t="s">
        <v>389</v>
      </c>
      <c r="E359" s="288" t="s">
        <v>982</v>
      </c>
      <c r="G359" s="288" t="s">
        <v>11</v>
      </c>
      <c r="H359" s="285"/>
      <c r="I359" s="285"/>
      <c r="J359" s="285"/>
      <c r="L359" s="289">
        <v>672.74</v>
      </c>
      <c r="M359" s="289">
        <v>0</v>
      </c>
      <c r="N359" s="289">
        <f t="shared" si="15"/>
        <v>672.74</v>
      </c>
      <c r="O359" s="288" t="s">
        <v>1189</v>
      </c>
      <c r="P359" s="286">
        <v>503165</v>
      </c>
      <c r="Q359" s="286">
        <v>0</v>
      </c>
      <c r="R359" s="286">
        <f t="shared" si="16"/>
        <v>503165</v>
      </c>
      <c r="S359" s="288" t="s">
        <v>1189</v>
      </c>
      <c r="T359" s="287">
        <f t="shared" si="17"/>
        <v>747.93382287362135</v>
      </c>
    </row>
    <row r="360" spans="1:20">
      <c r="A360" s="288" t="s">
        <v>395</v>
      </c>
      <c r="B360" s="288" t="s">
        <v>838</v>
      </c>
      <c r="C360" s="288">
        <v>770</v>
      </c>
      <c r="D360" s="288" t="s">
        <v>389</v>
      </c>
      <c r="E360" s="288" t="s">
        <v>982</v>
      </c>
      <c r="G360" s="288" t="s">
        <v>11</v>
      </c>
      <c r="H360" s="285"/>
      <c r="I360" s="285"/>
      <c r="J360" s="285"/>
      <c r="L360" s="289">
        <v>48.34</v>
      </c>
      <c r="M360" s="289">
        <v>0</v>
      </c>
      <c r="N360" s="289">
        <f t="shared" si="15"/>
        <v>48.34</v>
      </c>
      <c r="O360" s="288" t="s">
        <v>1190</v>
      </c>
      <c r="P360" s="286">
        <v>36154</v>
      </c>
      <c r="Q360" s="286">
        <v>0</v>
      </c>
      <c r="R360" s="286">
        <f t="shared" si="16"/>
        <v>36154</v>
      </c>
      <c r="S360" s="288" t="s">
        <v>1190</v>
      </c>
      <c r="T360" s="287">
        <f t="shared" si="17"/>
        <v>747.91063301613565</v>
      </c>
    </row>
    <row r="361" spans="1:20">
      <c r="A361" s="288" t="s">
        <v>395</v>
      </c>
      <c r="B361" s="288" t="s">
        <v>838</v>
      </c>
      <c r="C361" s="288">
        <v>770</v>
      </c>
      <c r="D361" s="288" t="s">
        <v>389</v>
      </c>
      <c r="E361" s="288" t="s">
        <v>982</v>
      </c>
      <c r="G361" s="288" t="s">
        <v>11</v>
      </c>
      <c r="H361" s="285"/>
      <c r="I361" s="285"/>
      <c r="J361" s="285"/>
      <c r="L361" s="289">
        <v>3649.36</v>
      </c>
      <c r="M361" s="289">
        <v>0</v>
      </c>
      <c r="N361" s="289">
        <f t="shared" si="15"/>
        <v>3649.36</v>
      </c>
      <c r="O361" s="288" t="s">
        <v>1191</v>
      </c>
      <c r="P361" s="286">
        <v>2729469</v>
      </c>
      <c r="Q361" s="286">
        <v>0</v>
      </c>
      <c r="R361" s="286">
        <f t="shared" si="16"/>
        <v>2729469</v>
      </c>
      <c r="S361" s="288" t="s">
        <v>1191</v>
      </c>
      <c r="T361" s="287">
        <f t="shared" si="17"/>
        <v>747.93087007036843</v>
      </c>
    </row>
    <row r="362" spans="1:20">
      <c r="A362" s="288" t="s">
        <v>395</v>
      </c>
      <c r="B362" s="288" t="s">
        <v>838</v>
      </c>
      <c r="C362" s="288">
        <v>770</v>
      </c>
      <c r="D362" s="288" t="s">
        <v>389</v>
      </c>
      <c r="E362" s="288" t="s">
        <v>982</v>
      </c>
      <c r="G362" s="288" t="s">
        <v>11</v>
      </c>
      <c r="H362" s="285"/>
      <c r="I362" s="285"/>
      <c r="J362" s="285"/>
      <c r="L362" s="289">
        <v>36.19</v>
      </c>
      <c r="M362" s="289">
        <v>0</v>
      </c>
      <c r="N362" s="289">
        <f t="shared" si="15"/>
        <v>36.19</v>
      </c>
      <c r="O362" s="288" t="s">
        <v>1192</v>
      </c>
      <c r="P362" s="286">
        <v>27066</v>
      </c>
      <c r="Q362" s="286">
        <v>0</v>
      </c>
      <c r="R362" s="286">
        <f t="shared" si="16"/>
        <v>27066</v>
      </c>
      <c r="S362" s="288" t="s">
        <v>1192</v>
      </c>
      <c r="T362" s="287">
        <f t="shared" si="17"/>
        <v>747.88615639679472</v>
      </c>
    </row>
    <row r="363" spans="1:20">
      <c r="A363" s="288" t="s">
        <v>395</v>
      </c>
      <c r="B363" s="288" t="s">
        <v>838</v>
      </c>
      <c r="C363" s="288">
        <v>770</v>
      </c>
      <c r="D363" s="288" t="s">
        <v>389</v>
      </c>
      <c r="E363" s="288" t="s">
        <v>982</v>
      </c>
      <c r="G363" s="288" t="s">
        <v>11</v>
      </c>
      <c r="H363" s="285"/>
      <c r="I363" s="285"/>
      <c r="J363" s="285"/>
      <c r="L363" s="289">
        <v>9.92</v>
      </c>
      <c r="M363" s="289">
        <v>0</v>
      </c>
      <c r="N363" s="289">
        <f t="shared" si="15"/>
        <v>9.92</v>
      </c>
      <c r="O363" s="288" t="s">
        <v>1193</v>
      </c>
      <c r="P363" s="286">
        <v>7423</v>
      </c>
      <c r="Q363" s="286">
        <v>0</v>
      </c>
      <c r="R363" s="286">
        <f t="shared" si="16"/>
        <v>7423</v>
      </c>
      <c r="S363" s="288" t="s">
        <v>1193</v>
      </c>
      <c r="T363" s="287">
        <f t="shared" si="17"/>
        <v>748.28629032258061</v>
      </c>
    </row>
    <row r="364" spans="1:20">
      <c r="A364" s="288" t="s">
        <v>395</v>
      </c>
      <c r="B364" s="288" t="s">
        <v>838</v>
      </c>
      <c r="C364" s="288">
        <v>770</v>
      </c>
      <c r="D364" s="288" t="s">
        <v>389</v>
      </c>
      <c r="E364" s="288" t="s">
        <v>982</v>
      </c>
      <c r="G364" s="288" t="s">
        <v>11</v>
      </c>
      <c r="H364" s="285"/>
      <c r="I364" s="285"/>
      <c r="J364" s="285"/>
      <c r="L364" s="289">
        <v>12.58</v>
      </c>
      <c r="M364" s="289">
        <v>0</v>
      </c>
      <c r="N364" s="289">
        <f t="shared" si="15"/>
        <v>12.58</v>
      </c>
      <c r="O364" s="288" t="s">
        <v>1194</v>
      </c>
      <c r="P364" s="286">
        <v>9410</v>
      </c>
      <c r="Q364" s="286">
        <v>0</v>
      </c>
      <c r="R364" s="286">
        <f t="shared" si="16"/>
        <v>9410</v>
      </c>
      <c r="S364" s="288" t="s">
        <v>1194</v>
      </c>
      <c r="T364" s="287">
        <f t="shared" si="17"/>
        <v>748.01271860095392</v>
      </c>
    </row>
    <row r="365" spans="1:20">
      <c r="A365" s="288" t="s">
        <v>395</v>
      </c>
      <c r="B365" s="288" t="s">
        <v>838</v>
      </c>
      <c r="C365" s="288">
        <v>770</v>
      </c>
      <c r="D365" s="288" t="s">
        <v>389</v>
      </c>
      <c r="E365" s="288" t="s">
        <v>982</v>
      </c>
      <c r="G365" s="288" t="s">
        <v>11</v>
      </c>
      <c r="H365" s="285"/>
      <c r="I365" s="285"/>
      <c r="J365" s="285"/>
      <c r="L365" s="289">
        <v>44.29</v>
      </c>
      <c r="M365" s="289">
        <v>0</v>
      </c>
      <c r="N365" s="289">
        <f t="shared" si="15"/>
        <v>44.29</v>
      </c>
      <c r="O365" s="288" t="s">
        <v>1195</v>
      </c>
      <c r="P365" s="286">
        <v>33129</v>
      </c>
      <c r="Q365" s="286">
        <v>0</v>
      </c>
      <c r="R365" s="286">
        <f t="shared" si="16"/>
        <v>33129</v>
      </c>
      <c r="S365" s="288" t="s">
        <v>1195</v>
      </c>
      <c r="T365" s="287">
        <f t="shared" si="17"/>
        <v>748.00180627681198</v>
      </c>
    </row>
    <row r="366" spans="1:20">
      <c r="A366" s="288" t="s">
        <v>395</v>
      </c>
      <c r="B366" s="288" t="s">
        <v>838</v>
      </c>
      <c r="C366" s="288">
        <v>770</v>
      </c>
      <c r="D366" s="288" t="s">
        <v>389</v>
      </c>
      <c r="E366" s="288" t="s">
        <v>982</v>
      </c>
      <c r="G366" s="288" t="s">
        <v>11</v>
      </c>
      <c r="H366" s="285"/>
      <c r="I366" s="285"/>
      <c r="J366" s="285"/>
      <c r="L366" s="289">
        <v>44.29</v>
      </c>
      <c r="M366" s="289">
        <v>0</v>
      </c>
      <c r="N366" s="289">
        <f t="shared" si="15"/>
        <v>44.29</v>
      </c>
      <c r="O366" s="288" t="s">
        <v>1196</v>
      </c>
      <c r="P366" s="286">
        <v>33129</v>
      </c>
      <c r="Q366" s="286">
        <v>0</v>
      </c>
      <c r="R366" s="286">
        <f t="shared" si="16"/>
        <v>33129</v>
      </c>
      <c r="S366" s="288" t="s">
        <v>1196</v>
      </c>
      <c r="T366" s="287">
        <f t="shared" si="17"/>
        <v>748.00180627681198</v>
      </c>
    </row>
    <row r="367" spans="1:20">
      <c r="A367" s="288" t="s">
        <v>395</v>
      </c>
      <c r="B367" s="288" t="s">
        <v>838</v>
      </c>
      <c r="C367" s="288">
        <v>770</v>
      </c>
      <c r="D367" s="288" t="s">
        <v>389</v>
      </c>
      <c r="E367" s="288" t="s">
        <v>982</v>
      </c>
      <c r="G367" s="288" t="s">
        <v>11</v>
      </c>
      <c r="H367" s="285"/>
      <c r="I367" s="285"/>
      <c r="J367" s="285"/>
      <c r="L367" s="289">
        <v>11.29</v>
      </c>
      <c r="M367" s="289">
        <v>0</v>
      </c>
      <c r="N367" s="289">
        <f t="shared" si="15"/>
        <v>11.29</v>
      </c>
      <c r="O367" s="288" t="s">
        <v>1197</v>
      </c>
      <c r="P367" s="286">
        <v>8447</v>
      </c>
      <c r="Q367" s="286">
        <v>0</v>
      </c>
      <c r="R367" s="286">
        <f t="shared" si="16"/>
        <v>8447</v>
      </c>
      <c r="S367" s="288" t="s">
        <v>1197</v>
      </c>
      <c r="T367" s="287">
        <f t="shared" si="17"/>
        <v>748.18423383525248</v>
      </c>
    </row>
    <row r="368" spans="1:20">
      <c r="A368" s="288" t="s">
        <v>395</v>
      </c>
      <c r="B368" s="288" t="s">
        <v>838</v>
      </c>
      <c r="C368" s="288">
        <v>770</v>
      </c>
      <c r="D368" s="288" t="s">
        <v>389</v>
      </c>
      <c r="E368" s="288" t="s">
        <v>982</v>
      </c>
      <c r="G368" s="288" t="s">
        <v>11</v>
      </c>
      <c r="H368" s="285"/>
      <c r="I368" s="285"/>
      <c r="J368" s="285"/>
      <c r="L368" s="289">
        <v>16.82</v>
      </c>
      <c r="M368" s="289">
        <v>0</v>
      </c>
      <c r="N368" s="289">
        <f t="shared" si="15"/>
        <v>16.82</v>
      </c>
      <c r="O368" s="288" t="s">
        <v>1198</v>
      </c>
      <c r="P368" s="286">
        <v>12579</v>
      </c>
      <c r="Q368" s="286">
        <v>0</v>
      </c>
      <c r="R368" s="286">
        <f t="shared" si="16"/>
        <v>12579</v>
      </c>
      <c r="S368" s="288" t="s">
        <v>1198</v>
      </c>
      <c r="T368" s="287">
        <f t="shared" si="17"/>
        <v>747.859690844233</v>
      </c>
    </row>
    <row r="369" spans="1:20">
      <c r="A369" s="288" t="s">
        <v>395</v>
      </c>
      <c r="B369" s="288" t="s">
        <v>838</v>
      </c>
      <c r="C369" s="288">
        <v>770</v>
      </c>
      <c r="D369" s="288" t="s">
        <v>389</v>
      </c>
      <c r="E369" s="288" t="s">
        <v>982</v>
      </c>
      <c r="G369" s="288" t="s">
        <v>11</v>
      </c>
      <c r="H369" s="285"/>
      <c r="I369" s="285"/>
      <c r="J369" s="285"/>
      <c r="L369" s="289">
        <v>11.22</v>
      </c>
      <c r="M369" s="289">
        <v>0</v>
      </c>
      <c r="N369" s="289">
        <f t="shared" si="15"/>
        <v>11.22</v>
      </c>
      <c r="O369" s="288" t="s">
        <v>1199</v>
      </c>
      <c r="P369" s="286">
        <v>8393</v>
      </c>
      <c r="Q369" s="286">
        <v>0</v>
      </c>
      <c r="R369" s="286">
        <f t="shared" si="16"/>
        <v>8393</v>
      </c>
      <c r="S369" s="288" t="s">
        <v>1199</v>
      </c>
      <c r="T369" s="287">
        <f t="shared" si="17"/>
        <v>748.03921568627447</v>
      </c>
    </row>
    <row r="370" spans="1:20">
      <c r="A370" s="288" t="s">
        <v>395</v>
      </c>
      <c r="B370" s="288" t="s">
        <v>838</v>
      </c>
      <c r="C370" s="288">
        <v>770</v>
      </c>
      <c r="D370" s="288" t="s">
        <v>389</v>
      </c>
      <c r="E370" s="288" t="s">
        <v>982</v>
      </c>
      <c r="G370" s="288" t="s">
        <v>11</v>
      </c>
      <c r="H370" s="285"/>
      <c r="I370" s="285"/>
      <c r="J370" s="285"/>
      <c r="L370" s="289">
        <v>12.98</v>
      </c>
      <c r="M370" s="289">
        <v>0</v>
      </c>
      <c r="N370" s="289">
        <f t="shared" si="15"/>
        <v>12.98</v>
      </c>
      <c r="O370" s="288" t="s">
        <v>1200</v>
      </c>
      <c r="P370" s="286">
        <v>9708</v>
      </c>
      <c r="Q370" s="286">
        <v>0</v>
      </c>
      <c r="R370" s="286">
        <f t="shared" si="16"/>
        <v>9708</v>
      </c>
      <c r="S370" s="288" t="s">
        <v>1200</v>
      </c>
      <c r="T370" s="287">
        <f t="shared" si="17"/>
        <v>747.91987673343601</v>
      </c>
    </row>
    <row r="371" spans="1:20">
      <c r="A371" s="288" t="s">
        <v>395</v>
      </c>
      <c r="B371" s="288" t="s">
        <v>838</v>
      </c>
      <c r="C371" s="288">
        <v>770</v>
      </c>
      <c r="D371" s="288" t="s">
        <v>389</v>
      </c>
      <c r="E371" s="288" t="s">
        <v>982</v>
      </c>
      <c r="G371" s="288" t="s">
        <v>11</v>
      </c>
      <c r="H371" s="285"/>
      <c r="I371" s="285"/>
      <c r="J371" s="285"/>
      <c r="L371" s="289">
        <v>13.95</v>
      </c>
      <c r="M371" s="289">
        <v>0</v>
      </c>
      <c r="N371" s="289">
        <f t="shared" si="15"/>
        <v>13.95</v>
      </c>
      <c r="O371" s="288" t="s">
        <v>1201</v>
      </c>
      <c r="P371" s="286">
        <v>10437</v>
      </c>
      <c r="Q371" s="286">
        <v>0</v>
      </c>
      <c r="R371" s="286">
        <f t="shared" si="16"/>
        <v>10437</v>
      </c>
      <c r="S371" s="288" t="s">
        <v>1201</v>
      </c>
      <c r="T371" s="287">
        <f t="shared" si="17"/>
        <v>748.17204301075276</v>
      </c>
    </row>
    <row r="372" spans="1:20">
      <c r="A372" s="288" t="s">
        <v>395</v>
      </c>
      <c r="B372" s="288" t="s">
        <v>838</v>
      </c>
      <c r="C372" s="288">
        <v>770</v>
      </c>
      <c r="D372" s="288" t="s">
        <v>389</v>
      </c>
      <c r="E372" s="288" t="s">
        <v>982</v>
      </c>
      <c r="G372" s="288" t="s">
        <v>11</v>
      </c>
      <c r="H372" s="285"/>
      <c r="I372" s="285"/>
      <c r="J372" s="285"/>
      <c r="L372" s="289">
        <v>14.5</v>
      </c>
      <c r="M372" s="289">
        <v>0</v>
      </c>
      <c r="N372" s="289">
        <f t="shared" si="15"/>
        <v>14.5</v>
      </c>
      <c r="O372" s="288" t="s">
        <v>1202</v>
      </c>
      <c r="P372" s="286">
        <v>10848</v>
      </c>
      <c r="Q372" s="286">
        <v>0</v>
      </c>
      <c r="R372" s="286">
        <f t="shared" si="16"/>
        <v>10848</v>
      </c>
      <c r="S372" s="288" t="s">
        <v>1202</v>
      </c>
      <c r="T372" s="287">
        <f t="shared" si="17"/>
        <v>748.13793103448279</v>
      </c>
    </row>
    <row r="373" spans="1:20">
      <c r="A373" s="288" t="s">
        <v>395</v>
      </c>
      <c r="B373" s="288" t="s">
        <v>838</v>
      </c>
      <c r="C373" s="288">
        <v>770</v>
      </c>
      <c r="D373" s="288" t="s">
        <v>389</v>
      </c>
      <c r="E373" s="288" t="s">
        <v>982</v>
      </c>
      <c r="G373" s="288" t="s">
        <v>11</v>
      </c>
      <c r="H373" s="285"/>
      <c r="I373" s="285"/>
      <c r="J373" s="285"/>
      <c r="L373" s="289">
        <v>16.03</v>
      </c>
      <c r="M373" s="289">
        <v>0</v>
      </c>
      <c r="N373" s="289">
        <f t="shared" si="15"/>
        <v>16.03</v>
      </c>
      <c r="O373" s="288" t="s">
        <v>1203</v>
      </c>
      <c r="P373" s="286">
        <v>11988</v>
      </c>
      <c r="Q373" s="286">
        <v>0</v>
      </c>
      <c r="R373" s="286">
        <f t="shared" si="16"/>
        <v>11988</v>
      </c>
      <c r="S373" s="288" t="s">
        <v>1203</v>
      </c>
      <c r="T373" s="287">
        <f t="shared" si="17"/>
        <v>747.8477854023705</v>
      </c>
    </row>
    <row r="374" spans="1:20">
      <c r="A374" s="288" t="s">
        <v>395</v>
      </c>
      <c r="B374" s="288" t="s">
        <v>838</v>
      </c>
      <c r="C374" s="288">
        <v>770</v>
      </c>
      <c r="D374" s="288" t="s">
        <v>389</v>
      </c>
      <c r="E374" s="288" t="s">
        <v>982</v>
      </c>
      <c r="G374" s="288" t="s">
        <v>11</v>
      </c>
      <c r="H374" s="285"/>
      <c r="I374" s="285"/>
      <c r="J374" s="285"/>
      <c r="L374" s="289">
        <v>15.59</v>
      </c>
      <c r="M374" s="289">
        <v>0</v>
      </c>
      <c r="N374" s="289">
        <f t="shared" si="15"/>
        <v>15.59</v>
      </c>
      <c r="O374" s="288" t="s">
        <v>1204</v>
      </c>
      <c r="P374" s="286">
        <v>11658</v>
      </c>
      <c r="Q374" s="286">
        <v>0</v>
      </c>
      <c r="R374" s="286">
        <f t="shared" si="16"/>
        <v>11658</v>
      </c>
      <c r="S374" s="288" t="s">
        <v>1204</v>
      </c>
      <c r="T374" s="287">
        <f t="shared" si="17"/>
        <v>747.78704297626689</v>
      </c>
    </row>
    <row r="375" spans="1:20">
      <c r="A375" s="288" t="s">
        <v>395</v>
      </c>
      <c r="B375" s="288" t="s">
        <v>838</v>
      </c>
      <c r="C375" s="288">
        <v>770</v>
      </c>
      <c r="D375" s="288" t="s">
        <v>389</v>
      </c>
      <c r="E375" s="288" t="s">
        <v>982</v>
      </c>
      <c r="G375" s="288" t="s">
        <v>11</v>
      </c>
      <c r="H375" s="285"/>
      <c r="I375" s="285"/>
      <c r="J375" s="285"/>
      <c r="L375" s="289">
        <v>42.41</v>
      </c>
      <c r="M375" s="289">
        <v>0</v>
      </c>
      <c r="N375" s="289">
        <f t="shared" si="15"/>
        <v>42.41</v>
      </c>
      <c r="O375" s="288" t="s">
        <v>1205</v>
      </c>
      <c r="P375" s="286">
        <v>31717</v>
      </c>
      <c r="Q375" s="286">
        <v>0</v>
      </c>
      <c r="R375" s="286">
        <f t="shared" si="16"/>
        <v>31717</v>
      </c>
      <c r="S375" s="288" t="s">
        <v>1205</v>
      </c>
      <c r="T375" s="287">
        <f t="shared" si="17"/>
        <v>747.86606932327288</v>
      </c>
    </row>
    <row r="376" spans="1:20">
      <c r="A376" s="288" t="s">
        <v>395</v>
      </c>
      <c r="B376" s="288" t="s">
        <v>838</v>
      </c>
      <c r="C376" s="288">
        <v>770</v>
      </c>
      <c r="D376" s="288" t="s">
        <v>389</v>
      </c>
      <c r="E376" s="288" t="s">
        <v>982</v>
      </c>
      <c r="G376" s="288" t="s">
        <v>11</v>
      </c>
      <c r="H376" s="285"/>
      <c r="I376" s="285"/>
      <c r="J376" s="285"/>
      <c r="L376" s="289">
        <v>13.09</v>
      </c>
      <c r="M376" s="289">
        <v>0</v>
      </c>
      <c r="N376" s="289">
        <f t="shared" si="15"/>
        <v>13.09</v>
      </c>
      <c r="O376" s="288" t="s">
        <v>1206</v>
      </c>
      <c r="P376" s="286">
        <v>9791</v>
      </c>
      <c r="Q376" s="286">
        <v>0</v>
      </c>
      <c r="R376" s="286">
        <f t="shared" si="16"/>
        <v>9791</v>
      </c>
      <c r="S376" s="288" t="s">
        <v>1206</v>
      </c>
      <c r="T376" s="287">
        <f t="shared" si="17"/>
        <v>747.97555385790679</v>
      </c>
    </row>
    <row r="377" spans="1:20">
      <c r="A377" s="288" t="s">
        <v>395</v>
      </c>
      <c r="B377" s="288" t="s">
        <v>838</v>
      </c>
      <c r="C377" s="288">
        <v>770</v>
      </c>
      <c r="D377" s="288" t="s">
        <v>389</v>
      </c>
      <c r="E377" s="288" t="s">
        <v>982</v>
      </c>
      <c r="G377" s="288" t="s">
        <v>11</v>
      </c>
      <c r="H377" s="285"/>
      <c r="I377" s="285"/>
      <c r="J377" s="285"/>
      <c r="L377" s="289">
        <v>45.77</v>
      </c>
      <c r="M377" s="289">
        <v>0</v>
      </c>
      <c r="N377" s="289">
        <f t="shared" si="15"/>
        <v>45.77</v>
      </c>
      <c r="O377" s="288" t="s">
        <v>1207</v>
      </c>
      <c r="P377" s="286">
        <v>34236</v>
      </c>
      <c r="Q377" s="286">
        <v>0</v>
      </c>
      <c r="R377" s="286">
        <f t="shared" si="16"/>
        <v>34236</v>
      </c>
      <c r="S377" s="288" t="s">
        <v>1207</v>
      </c>
      <c r="T377" s="287">
        <f t="shared" si="17"/>
        <v>748.00087393489184</v>
      </c>
    </row>
    <row r="378" spans="1:20">
      <c r="A378" s="288" t="s">
        <v>395</v>
      </c>
      <c r="B378" s="288" t="s">
        <v>838</v>
      </c>
      <c r="C378" s="288">
        <v>770</v>
      </c>
      <c r="D378" s="288" t="s">
        <v>389</v>
      </c>
      <c r="E378" s="288" t="s">
        <v>982</v>
      </c>
      <c r="G378" s="288" t="s">
        <v>11</v>
      </c>
      <c r="H378" s="285"/>
      <c r="I378" s="285"/>
      <c r="J378" s="285"/>
      <c r="L378" s="289">
        <v>13.6</v>
      </c>
      <c r="M378" s="289">
        <v>0</v>
      </c>
      <c r="N378" s="289">
        <f t="shared" si="15"/>
        <v>13.6</v>
      </c>
      <c r="O378" s="288" t="s">
        <v>1208</v>
      </c>
      <c r="P378" s="286">
        <v>10169</v>
      </c>
      <c r="Q378" s="286">
        <v>0</v>
      </c>
      <c r="R378" s="286">
        <f t="shared" si="16"/>
        <v>10169</v>
      </c>
      <c r="S378" s="288" t="s">
        <v>1208</v>
      </c>
      <c r="T378" s="287">
        <f t="shared" si="17"/>
        <v>747.72058823529414</v>
      </c>
    </row>
    <row r="379" spans="1:20">
      <c r="A379" s="288" t="s">
        <v>395</v>
      </c>
      <c r="B379" s="288" t="s">
        <v>838</v>
      </c>
      <c r="C379" s="288">
        <v>770</v>
      </c>
      <c r="D379" s="288" t="s">
        <v>389</v>
      </c>
      <c r="E379" s="288" t="s">
        <v>982</v>
      </c>
      <c r="G379" s="288" t="s">
        <v>11</v>
      </c>
      <c r="H379" s="285"/>
      <c r="I379" s="285"/>
      <c r="J379" s="285"/>
      <c r="L379" s="289">
        <v>14.6</v>
      </c>
      <c r="M379" s="289">
        <v>0</v>
      </c>
      <c r="N379" s="289">
        <f t="shared" si="15"/>
        <v>14.6</v>
      </c>
      <c r="O379" s="288" t="s">
        <v>1209</v>
      </c>
      <c r="P379" s="286">
        <v>10917</v>
      </c>
      <c r="Q379" s="286">
        <v>0</v>
      </c>
      <c r="R379" s="286">
        <f t="shared" si="16"/>
        <v>10917</v>
      </c>
      <c r="S379" s="288" t="s">
        <v>1209</v>
      </c>
      <c r="T379" s="287">
        <f t="shared" si="17"/>
        <v>747.7397260273973</v>
      </c>
    </row>
    <row r="380" spans="1:20">
      <c r="A380" s="288" t="s">
        <v>395</v>
      </c>
      <c r="B380" s="288" t="s">
        <v>838</v>
      </c>
      <c r="C380" s="288">
        <v>770</v>
      </c>
      <c r="D380" s="288" t="s">
        <v>389</v>
      </c>
      <c r="E380" s="288" t="s">
        <v>982</v>
      </c>
      <c r="G380" s="288" t="s">
        <v>11</v>
      </c>
      <c r="H380" s="285"/>
      <c r="I380" s="285"/>
      <c r="J380" s="285"/>
      <c r="L380" s="289">
        <v>13.44</v>
      </c>
      <c r="M380" s="289">
        <v>0</v>
      </c>
      <c r="N380" s="289">
        <f t="shared" si="15"/>
        <v>13.44</v>
      </c>
      <c r="O380" s="288" t="s">
        <v>1210</v>
      </c>
      <c r="P380" s="286">
        <v>10052</v>
      </c>
      <c r="Q380" s="286">
        <v>0</v>
      </c>
      <c r="R380" s="286">
        <f t="shared" si="16"/>
        <v>10052</v>
      </c>
      <c r="S380" s="288" t="s">
        <v>1210</v>
      </c>
      <c r="T380" s="287">
        <f t="shared" si="17"/>
        <v>747.91666666666674</v>
      </c>
    </row>
    <row r="381" spans="1:20">
      <c r="A381" s="288" t="s">
        <v>395</v>
      </c>
      <c r="B381" s="288" t="s">
        <v>838</v>
      </c>
      <c r="C381" s="288">
        <v>770</v>
      </c>
      <c r="D381" s="288" t="s">
        <v>389</v>
      </c>
      <c r="E381" s="288" t="s">
        <v>982</v>
      </c>
      <c r="G381" s="288" t="s">
        <v>11</v>
      </c>
      <c r="H381" s="285"/>
      <c r="I381" s="285"/>
      <c r="J381" s="285"/>
      <c r="L381" s="289">
        <v>6.96</v>
      </c>
      <c r="M381" s="289">
        <v>0</v>
      </c>
      <c r="N381" s="289">
        <f t="shared" si="15"/>
        <v>6.96</v>
      </c>
      <c r="O381" s="288" t="s">
        <v>1211</v>
      </c>
      <c r="P381" s="286">
        <v>5203</v>
      </c>
      <c r="Q381" s="286">
        <v>0</v>
      </c>
      <c r="R381" s="286">
        <f t="shared" si="16"/>
        <v>5203</v>
      </c>
      <c r="S381" s="288" t="s">
        <v>1211</v>
      </c>
      <c r="T381" s="287">
        <f t="shared" si="17"/>
        <v>747.55747126436779</v>
      </c>
    </row>
    <row r="382" spans="1:20">
      <c r="A382" s="288" t="s">
        <v>395</v>
      </c>
      <c r="B382" s="288" t="s">
        <v>838</v>
      </c>
      <c r="C382" s="288">
        <v>770</v>
      </c>
      <c r="D382" s="288" t="s">
        <v>389</v>
      </c>
      <c r="E382" s="288" t="s">
        <v>982</v>
      </c>
      <c r="G382" s="288" t="s">
        <v>11</v>
      </c>
      <c r="H382" s="285"/>
      <c r="I382" s="285"/>
      <c r="J382" s="285"/>
      <c r="L382" s="289">
        <v>6.55</v>
      </c>
      <c r="M382" s="289">
        <v>0</v>
      </c>
      <c r="N382" s="289">
        <f t="shared" si="15"/>
        <v>6.55</v>
      </c>
      <c r="O382" s="288" t="s">
        <v>1212</v>
      </c>
      <c r="P382" s="286">
        <v>4897</v>
      </c>
      <c r="Q382" s="286">
        <v>0</v>
      </c>
      <c r="R382" s="286">
        <f t="shared" si="16"/>
        <v>4897</v>
      </c>
      <c r="S382" s="288" t="s">
        <v>1212</v>
      </c>
      <c r="T382" s="287">
        <f t="shared" si="17"/>
        <v>747.63358778625957</v>
      </c>
    </row>
    <row r="383" spans="1:20">
      <c r="A383" s="288" t="s">
        <v>395</v>
      </c>
      <c r="B383" s="288" t="s">
        <v>838</v>
      </c>
      <c r="C383" s="288">
        <v>770</v>
      </c>
      <c r="D383" s="288" t="s">
        <v>389</v>
      </c>
      <c r="E383" s="288" t="s">
        <v>982</v>
      </c>
      <c r="G383" s="288" t="s">
        <v>11</v>
      </c>
      <c r="H383" s="285"/>
      <c r="I383" s="285"/>
      <c r="J383" s="285"/>
      <c r="L383" s="289">
        <v>13.58</v>
      </c>
      <c r="M383" s="289">
        <v>0</v>
      </c>
      <c r="N383" s="289">
        <f t="shared" si="15"/>
        <v>13.58</v>
      </c>
      <c r="O383" s="288" t="s">
        <v>1213</v>
      </c>
      <c r="P383" s="286">
        <v>10156</v>
      </c>
      <c r="Q383" s="286">
        <v>0</v>
      </c>
      <c r="R383" s="286">
        <f t="shared" si="16"/>
        <v>10156</v>
      </c>
      <c r="S383" s="288" t="s">
        <v>1213</v>
      </c>
      <c r="T383" s="287">
        <f t="shared" si="17"/>
        <v>747.86450662739321</v>
      </c>
    </row>
    <row r="384" spans="1:20">
      <c r="A384" s="288" t="s">
        <v>395</v>
      </c>
      <c r="B384" s="288" t="s">
        <v>838</v>
      </c>
      <c r="C384" s="288">
        <v>770</v>
      </c>
      <c r="D384" s="288" t="s">
        <v>389</v>
      </c>
      <c r="E384" s="288" t="s">
        <v>982</v>
      </c>
      <c r="G384" s="288" t="s">
        <v>11</v>
      </c>
      <c r="H384" s="285"/>
      <c r="I384" s="285"/>
      <c r="J384" s="285"/>
      <c r="L384" s="289">
        <v>15.55</v>
      </c>
      <c r="M384" s="289">
        <v>0</v>
      </c>
      <c r="N384" s="289">
        <f t="shared" si="15"/>
        <v>15.55</v>
      </c>
      <c r="O384" s="288" t="s">
        <v>1214</v>
      </c>
      <c r="P384" s="286">
        <v>11628</v>
      </c>
      <c r="Q384" s="286">
        <v>0</v>
      </c>
      <c r="R384" s="286">
        <f t="shared" si="16"/>
        <v>11628</v>
      </c>
      <c r="S384" s="288" t="s">
        <v>1214</v>
      </c>
      <c r="T384" s="287">
        <f t="shared" si="17"/>
        <v>747.78135048231513</v>
      </c>
    </row>
    <row r="385" spans="1:20">
      <c r="A385" s="288" t="s">
        <v>395</v>
      </c>
      <c r="B385" s="288" t="s">
        <v>838</v>
      </c>
      <c r="C385" s="288">
        <v>770</v>
      </c>
      <c r="D385" s="288" t="s">
        <v>389</v>
      </c>
      <c r="E385" s="288" t="s">
        <v>982</v>
      </c>
      <c r="G385" s="288" t="s">
        <v>11</v>
      </c>
      <c r="H385" s="285"/>
      <c r="I385" s="285"/>
      <c r="J385" s="285"/>
      <c r="L385" s="289">
        <v>13.18</v>
      </c>
      <c r="M385" s="289">
        <v>0</v>
      </c>
      <c r="N385" s="289">
        <f t="shared" si="15"/>
        <v>13.18</v>
      </c>
      <c r="O385" s="288" t="s">
        <v>1215</v>
      </c>
      <c r="P385" s="286">
        <v>9855</v>
      </c>
      <c r="Q385" s="286">
        <v>0</v>
      </c>
      <c r="R385" s="286">
        <f t="shared" si="16"/>
        <v>9855</v>
      </c>
      <c r="S385" s="288" t="s">
        <v>1215</v>
      </c>
      <c r="T385" s="287">
        <f t="shared" si="17"/>
        <v>747.72382397572085</v>
      </c>
    </row>
    <row r="386" spans="1:20">
      <c r="A386" s="288" t="s">
        <v>395</v>
      </c>
      <c r="B386" s="288" t="s">
        <v>838</v>
      </c>
      <c r="C386" s="288">
        <v>770</v>
      </c>
      <c r="D386" s="288" t="s">
        <v>389</v>
      </c>
      <c r="E386" s="288" t="s">
        <v>982</v>
      </c>
      <c r="G386" s="288" t="s">
        <v>11</v>
      </c>
      <c r="H386" s="285"/>
      <c r="I386" s="285"/>
      <c r="J386" s="285"/>
      <c r="L386" s="289">
        <v>15.19</v>
      </c>
      <c r="M386" s="289">
        <v>0</v>
      </c>
      <c r="N386" s="289">
        <f t="shared" si="15"/>
        <v>15.19</v>
      </c>
      <c r="O386" s="288" t="s">
        <v>1216</v>
      </c>
      <c r="P386" s="286">
        <v>11361</v>
      </c>
      <c r="Q386" s="286">
        <v>0</v>
      </c>
      <c r="R386" s="286">
        <f t="shared" si="16"/>
        <v>11361</v>
      </c>
      <c r="S386" s="288" t="s">
        <v>1216</v>
      </c>
      <c r="T386" s="287">
        <f t="shared" si="17"/>
        <v>747.92626728110599</v>
      </c>
    </row>
    <row r="387" spans="1:20">
      <c r="A387" s="288" t="s">
        <v>395</v>
      </c>
      <c r="B387" s="288" t="s">
        <v>838</v>
      </c>
      <c r="C387" s="288">
        <v>770</v>
      </c>
      <c r="D387" s="288" t="s">
        <v>389</v>
      </c>
      <c r="E387" s="288" t="s">
        <v>982</v>
      </c>
      <c r="G387" s="288" t="s">
        <v>11</v>
      </c>
      <c r="H387" s="285"/>
      <c r="I387" s="285"/>
      <c r="J387" s="285"/>
      <c r="L387" s="289">
        <v>18.05</v>
      </c>
      <c r="M387" s="289">
        <v>0</v>
      </c>
      <c r="N387" s="289">
        <f t="shared" si="15"/>
        <v>18.05</v>
      </c>
      <c r="O387" s="288" t="s">
        <v>1217</v>
      </c>
      <c r="P387" s="286">
        <v>13503</v>
      </c>
      <c r="Q387" s="286">
        <v>0</v>
      </c>
      <c r="R387" s="286">
        <f t="shared" si="16"/>
        <v>13503</v>
      </c>
      <c r="S387" s="288" t="s">
        <v>1217</v>
      </c>
      <c r="T387" s="287">
        <f t="shared" si="17"/>
        <v>748.0886426592798</v>
      </c>
    </row>
    <row r="388" spans="1:20">
      <c r="A388" s="288" t="s">
        <v>395</v>
      </c>
      <c r="B388" s="288" t="s">
        <v>838</v>
      </c>
      <c r="C388" s="288">
        <v>770</v>
      </c>
      <c r="D388" s="288" t="s">
        <v>389</v>
      </c>
      <c r="E388" s="288" t="s">
        <v>982</v>
      </c>
      <c r="G388" s="288" t="s">
        <v>11</v>
      </c>
      <c r="H388" s="285"/>
      <c r="I388" s="285"/>
      <c r="J388" s="285"/>
      <c r="L388" s="289">
        <v>392.42</v>
      </c>
      <c r="M388" s="289">
        <v>0</v>
      </c>
      <c r="N388" s="289">
        <f t="shared" si="15"/>
        <v>392.42</v>
      </c>
      <c r="O388" s="288" t="s">
        <v>1218</v>
      </c>
      <c r="P388" s="286">
        <v>293501</v>
      </c>
      <c r="Q388" s="286">
        <v>0</v>
      </c>
      <c r="R388" s="286">
        <f t="shared" si="16"/>
        <v>293501</v>
      </c>
      <c r="S388" s="288" t="s">
        <v>1218</v>
      </c>
      <c r="T388" s="287">
        <f t="shared" si="17"/>
        <v>747.92569186076139</v>
      </c>
    </row>
    <row r="389" spans="1:20">
      <c r="A389" s="288" t="s">
        <v>395</v>
      </c>
      <c r="B389" s="288" t="s">
        <v>838</v>
      </c>
      <c r="C389" s="288">
        <v>770</v>
      </c>
      <c r="D389" s="288" t="s">
        <v>389</v>
      </c>
      <c r="E389" s="288" t="s">
        <v>982</v>
      </c>
      <c r="G389" s="288" t="s">
        <v>11</v>
      </c>
      <c r="H389" s="285"/>
      <c r="I389" s="285"/>
      <c r="J389" s="285"/>
      <c r="L389" s="289">
        <v>17.36</v>
      </c>
      <c r="M389" s="289">
        <v>0</v>
      </c>
      <c r="N389" s="289">
        <f t="shared" si="15"/>
        <v>17.36</v>
      </c>
      <c r="O389" s="288" t="s">
        <v>1219</v>
      </c>
      <c r="P389" s="286">
        <v>12986</v>
      </c>
      <c r="Q389" s="286">
        <v>0</v>
      </c>
      <c r="R389" s="286">
        <f t="shared" si="16"/>
        <v>12986</v>
      </c>
      <c r="S389" s="288" t="s">
        <v>1219</v>
      </c>
      <c r="T389" s="287">
        <f t="shared" si="17"/>
        <v>748.04147465437791</v>
      </c>
    </row>
    <row r="390" spans="1:20">
      <c r="A390" s="288" t="s">
        <v>395</v>
      </c>
      <c r="B390" s="288" t="s">
        <v>838</v>
      </c>
      <c r="C390" s="288">
        <v>770</v>
      </c>
      <c r="D390" s="288" t="s">
        <v>389</v>
      </c>
      <c r="E390" s="288" t="s">
        <v>982</v>
      </c>
      <c r="G390" s="288" t="s">
        <v>11</v>
      </c>
      <c r="H390" s="285"/>
      <c r="I390" s="285"/>
      <c r="J390" s="285"/>
      <c r="L390" s="289">
        <v>14.18</v>
      </c>
      <c r="M390" s="289">
        <v>0</v>
      </c>
      <c r="N390" s="289">
        <f t="shared" si="15"/>
        <v>14.18</v>
      </c>
      <c r="O390" s="288" t="s">
        <v>1220</v>
      </c>
      <c r="P390" s="286">
        <v>10606</v>
      </c>
      <c r="Q390" s="286">
        <v>0</v>
      </c>
      <c r="R390" s="286">
        <f t="shared" si="16"/>
        <v>10606</v>
      </c>
      <c r="S390" s="288" t="s">
        <v>1220</v>
      </c>
      <c r="T390" s="287">
        <f t="shared" si="17"/>
        <v>747.95486600846266</v>
      </c>
    </row>
    <row r="391" spans="1:20">
      <c r="A391" s="288" t="s">
        <v>395</v>
      </c>
      <c r="B391" s="288" t="s">
        <v>838</v>
      </c>
      <c r="C391" s="288">
        <v>770</v>
      </c>
      <c r="D391" s="288" t="s">
        <v>389</v>
      </c>
      <c r="E391" s="288" t="s">
        <v>982</v>
      </c>
      <c r="G391" s="288" t="s">
        <v>11</v>
      </c>
      <c r="H391" s="285"/>
      <c r="I391" s="285"/>
      <c r="J391" s="285"/>
      <c r="L391" s="289">
        <v>15.64</v>
      </c>
      <c r="M391" s="289">
        <v>0</v>
      </c>
      <c r="N391" s="289">
        <f t="shared" si="15"/>
        <v>15.64</v>
      </c>
      <c r="O391" s="288" t="s">
        <v>1221</v>
      </c>
      <c r="P391" s="286">
        <v>11699</v>
      </c>
      <c r="Q391" s="286">
        <v>0</v>
      </c>
      <c r="R391" s="286">
        <f t="shared" si="16"/>
        <v>11699</v>
      </c>
      <c r="S391" s="288" t="s">
        <v>1221</v>
      </c>
      <c r="T391" s="287">
        <f t="shared" si="17"/>
        <v>748.0179028132992</v>
      </c>
    </row>
    <row r="392" spans="1:20">
      <c r="A392" s="288" t="s">
        <v>395</v>
      </c>
      <c r="B392" s="288" t="s">
        <v>838</v>
      </c>
      <c r="C392" s="288">
        <v>770</v>
      </c>
      <c r="D392" s="288" t="s">
        <v>389</v>
      </c>
      <c r="E392" s="288" t="s">
        <v>982</v>
      </c>
      <c r="G392" s="288" t="s">
        <v>11</v>
      </c>
      <c r="H392" s="285"/>
      <c r="I392" s="285"/>
      <c r="J392" s="285"/>
      <c r="L392" s="289">
        <v>13.43</v>
      </c>
      <c r="M392" s="289">
        <v>0</v>
      </c>
      <c r="N392" s="289">
        <f t="shared" si="15"/>
        <v>13.43</v>
      </c>
      <c r="O392" s="288" t="s">
        <v>1222</v>
      </c>
      <c r="P392" s="286">
        <v>10045</v>
      </c>
      <c r="Q392" s="286">
        <v>0</v>
      </c>
      <c r="R392" s="286">
        <f t="shared" si="16"/>
        <v>10045</v>
      </c>
      <c r="S392" s="288" t="s">
        <v>1222</v>
      </c>
      <c r="T392" s="287">
        <f t="shared" si="17"/>
        <v>747.9523454951601</v>
      </c>
    </row>
    <row r="393" spans="1:20">
      <c r="A393" s="288" t="s">
        <v>395</v>
      </c>
      <c r="B393" s="288" t="s">
        <v>838</v>
      </c>
      <c r="C393" s="288">
        <v>770</v>
      </c>
      <c r="D393" s="288" t="s">
        <v>389</v>
      </c>
      <c r="E393" s="288" t="s">
        <v>982</v>
      </c>
      <c r="G393" s="288" t="s">
        <v>11</v>
      </c>
      <c r="H393" s="285"/>
      <c r="I393" s="285"/>
      <c r="J393" s="285"/>
      <c r="L393" s="289">
        <v>387.72</v>
      </c>
      <c r="M393" s="289">
        <v>0</v>
      </c>
      <c r="N393" s="289">
        <f t="shared" si="15"/>
        <v>387.72</v>
      </c>
      <c r="O393" s="288" t="s">
        <v>1223</v>
      </c>
      <c r="P393" s="286">
        <v>289989</v>
      </c>
      <c r="Q393" s="286">
        <v>0</v>
      </c>
      <c r="R393" s="286">
        <f t="shared" si="16"/>
        <v>289989</v>
      </c>
      <c r="S393" s="288" t="s">
        <v>1223</v>
      </c>
      <c r="T393" s="287">
        <f t="shared" si="17"/>
        <v>747.93407613741874</v>
      </c>
    </row>
    <row r="394" spans="1:20">
      <c r="A394" s="288" t="s">
        <v>395</v>
      </c>
      <c r="B394" s="288" t="s">
        <v>838</v>
      </c>
      <c r="C394" s="288">
        <v>770</v>
      </c>
      <c r="D394" s="288" t="s">
        <v>389</v>
      </c>
      <c r="E394" s="288" t="s">
        <v>982</v>
      </c>
      <c r="G394" s="288" t="s">
        <v>11</v>
      </c>
      <c r="H394" s="285"/>
      <c r="I394" s="285"/>
      <c r="J394" s="285"/>
      <c r="L394" s="289">
        <v>26.7</v>
      </c>
      <c r="M394" s="289">
        <v>0</v>
      </c>
      <c r="N394" s="289">
        <f t="shared" ref="N394:N457" si="18">+L394-M394</f>
        <v>26.7</v>
      </c>
      <c r="O394" s="288" t="s">
        <v>1224</v>
      </c>
      <c r="P394" s="286">
        <v>19970</v>
      </c>
      <c r="Q394" s="286">
        <v>0</v>
      </c>
      <c r="R394" s="286">
        <f t="shared" ref="R394:R457" si="19">+P394-Q394</f>
        <v>19970</v>
      </c>
      <c r="S394" s="288" t="s">
        <v>1224</v>
      </c>
      <c r="T394" s="287">
        <f t="shared" ref="T394:T457" si="20">+R394/N394</f>
        <v>747.94007490636704</v>
      </c>
    </row>
    <row r="395" spans="1:20">
      <c r="A395" s="288" t="s">
        <v>395</v>
      </c>
      <c r="B395" s="288" t="s">
        <v>838</v>
      </c>
      <c r="C395" s="288">
        <v>770</v>
      </c>
      <c r="D395" s="288" t="s">
        <v>389</v>
      </c>
      <c r="E395" s="288" t="s">
        <v>982</v>
      </c>
      <c r="G395" s="288" t="s">
        <v>11</v>
      </c>
      <c r="H395" s="285"/>
      <c r="I395" s="285"/>
      <c r="J395" s="285"/>
      <c r="L395" s="289">
        <v>45.26</v>
      </c>
      <c r="M395" s="289">
        <v>0</v>
      </c>
      <c r="N395" s="289">
        <f t="shared" si="18"/>
        <v>45.26</v>
      </c>
      <c r="O395" s="288" t="s">
        <v>1225</v>
      </c>
      <c r="P395" s="286">
        <v>33851</v>
      </c>
      <c r="Q395" s="286">
        <v>0</v>
      </c>
      <c r="R395" s="286">
        <f t="shared" si="19"/>
        <v>33851</v>
      </c>
      <c r="S395" s="288" t="s">
        <v>1225</v>
      </c>
      <c r="T395" s="287">
        <f t="shared" si="20"/>
        <v>747.92311091471504</v>
      </c>
    </row>
    <row r="396" spans="1:20">
      <c r="A396" s="288" t="s">
        <v>395</v>
      </c>
      <c r="B396" s="288" t="s">
        <v>838</v>
      </c>
      <c r="C396" s="288">
        <v>770</v>
      </c>
      <c r="D396" s="288" t="s">
        <v>389</v>
      </c>
      <c r="E396" s="288" t="s">
        <v>982</v>
      </c>
      <c r="G396" s="288" t="s">
        <v>11</v>
      </c>
      <c r="H396" s="285"/>
      <c r="I396" s="285"/>
      <c r="J396" s="285"/>
      <c r="L396" s="289">
        <v>17.260000000000002</v>
      </c>
      <c r="M396" s="289">
        <v>0</v>
      </c>
      <c r="N396" s="289">
        <f t="shared" si="18"/>
        <v>17.260000000000002</v>
      </c>
      <c r="O396" s="288" t="s">
        <v>1226</v>
      </c>
      <c r="P396" s="286">
        <v>12910</v>
      </c>
      <c r="Q396" s="286">
        <v>0</v>
      </c>
      <c r="R396" s="286">
        <f t="shared" si="19"/>
        <v>12910</v>
      </c>
      <c r="S396" s="288" t="s">
        <v>1226</v>
      </c>
      <c r="T396" s="287">
        <f t="shared" si="20"/>
        <v>747.97219003476243</v>
      </c>
    </row>
    <row r="397" spans="1:20">
      <c r="A397" s="288" t="s">
        <v>395</v>
      </c>
      <c r="B397" s="288" t="s">
        <v>838</v>
      </c>
      <c r="C397" s="288">
        <v>770</v>
      </c>
      <c r="D397" s="288" t="s">
        <v>389</v>
      </c>
      <c r="E397" s="288" t="s">
        <v>982</v>
      </c>
      <c r="G397" s="288" t="s">
        <v>11</v>
      </c>
      <c r="H397" s="285"/>
      <c r="I397" s="285"/>
      <c r="J397" s="285"/>
      <c r="L397" s="289">
        <v>72.44</v>
      </c>
      <c r="M397" s="289">
        <v>0</v>
      </c>
      <c r="N397" s="289">
        <f t="shared" si="18"/>
        <v>72.44</v>
      </c>
      <c r="O397" s="288" t="s">
        <v>1227</v>
      </c>
      <c r="P397" s="286">
        <v>54180</v>
      </c>
      <c r="Q397" s="286">
        <v>0</v>
      </c>
      <c r="R397" s="286">
        <f t="shared" si="19"/>
        <v>54180</v>
      </c>
      <c r="S397" s="288" t="s">
        <v>1227</v>
      </c>
      <c r="T397" s="287">
        <f t="shared" si="20"/>
        <v>747.92932081722813</v>
      </c>
    </row>
    <row r="398" spans="1:20">
      <c r="A398" s="288" t="s">
        <v>395</v>
      </c>
      <c r="B398" s="288" t="s">
        <v>838</v>
      </c>
      <c r="C398" s="288">
        <v>770</v>
      </c>
      <c r="D398" s="288" t="s">
        <v>389</v>
      </c>
      <c r="E398" s="288" t="s">
        <v>982</v>
      </c>
      <c r="G398" s="288" t="s">
        <v>11</v>
      </c>
      <c r="H398" s="285"/>
      <c r="I398" s="285"/>
      <c r="J398" s="285"/>
      <c r="L398" s="289">
        <v>54.77</v>
      </c>
      <c r="M398" s="289">
        <v>0</v>
      </c>
      <c r="N398" s="289">
        <f t="shared" si="18"/>
        <v>54.77</v>
      </c>
      <c r="O398" s="288" t="s">
        <v>1228</v>
      </c>
      <c r="P398" s="286">
        <v>40964</v>
      </c>
      <c r="Q398" s="286">
        <v>0</v>
      </c>
      <c r="R398" s="286">
        <f t="shared" si="19"/>
        <v>40964</v>
      </c>
      <c r="S398" s="288" t="s">
        <v>1228</v>
      </c>
      <c r="T398" s="287">
        <f t="shared" si="20"/>
        <v>747.92769764469597</v>
      </c>
    </row>
    <row r="399" spans="1:20">
      <c r="A399" s="288" t="s">
        <v>395</v>
      </c>
      <c r="B399" s="288" t="s">
        <v>838</v>
      </c>
      <c r="C399" s="288">
        <v>770</v>
      </c>
      <c r="D399" s="288" t="s">
        <v>389</v>
      </c>
      <c r="E399" s="288" t="s">
        <v>982</v>
      </c>
      <c r="G399" s="288" t="s">
        <v>11</v>
      </c>
      <c r="H399" s="285"/>
      <c r="I399" s="285"/>
      <c r="J399" s="285"/>
      <c r="L399" s="289">
        <v>121.97</v>
      </c>
      <c r="M399" s="289">
        <v>0</v>
      </c>
      <c r="N399" s="289">
        <f t="shared" si="18"/>
        <v>121.97</v>
      </c>
      <c r="O399" s="288" t="s">
        <v>1229</v>
      </c>
      <c r="P399" s="286">
        <v>91228</v>
      </c>
      <c r="Q399" s="286">
        <v>0</v>
      </c>
      <c r="R399" s="286">
        <f t="shared" si="19"/>
        <v>91228</v>
      </c>
      <c r="S399" s="288" t="s">
        <v>1229</v>
      </c>
      <c r="T399" s="287">
        <f t="shared" si="20"/>
        <v>747.95441502008691</v>
      </c>
    </row>
    <row r="400" spans="1:20">
      <c r="A400" s="288" t="s">
        <v>395</v>
      </c>
      <c r="B400" s="288" t="s">
        <v>838</v>
      </c>
      <c r="C400" s="288">
        <v>770</v>
      </c>
      <c r="D400" s="288" t="s">
        <v>389</v>
      </c>
      <c r="E400" s="288" t="s">
        <v>982</v>
      </c>
      <c r="G400" s="288" t="s">
        <v>11</v>
      </c>
      <c r="H400" s="285"/>
      <c r="I400" s="285"/>
      <c r="J400" s="285"/>
      <c r="L400" s="289">
        <v>15.72</v>
      </c>
      <c r="M400" s="289">
        <v>0</v>
      </c>
      <c r="N400" s="289">
        <f t="shared" si="18"/>
        <v>15.72</v>
      </c>
      <c r="O400" s="288" t="s">
        <v>1230</v>
      </c>
      <c r="P400" s="286">
        <v>11756</v>
      </c>
      <c r="Q400" s="286">
        <v>0</v>
      </c>
      <c r="R400" s="286">
        <f t="shared" si="19"/>
        <v>11756</v>
      </c>
      <c r="S400" s="288" t="s">
        <v>1230</v>
      </c>
      <c r="T400" s="287">
        <f t="shared" si="20"/>
        <v>747.83715012722644</v>
      </c>
    </row>
    <row r="401" spans="1:20">
      <c r="A401" s="288" t="s">
        <v>395</v>
      </c>
      <c r="B401" s="288" t="s">
        <v>838</v>
      </c>
      <c r="C401" s="288">
        <v>770</v>
      </c>
      <c r="D401" s="288" t="s">
        <v>389</v>
      </c>
      <c r="E401" s="288" t="s">
        <v>982</v>
      </c>
      <c r="G401" s="288" t="s">
        <v>11</v>
      </c>
      <c r="H401" s="285"/>
      <c r="I401" s="285"/>
      <c r="J401" s="285"/>
      <c r="L401" s="289">
        <v>88.67</v>
      </c>
      <c r="M401" s="289">
        <v>0</v>
      </c>
      <c r="N401" s="289">
        <f t="shared" si="18"/>
        <v>88.67</v>
      </c>
      <c r="O401" s="288" t="s">
        <v>1231</v>
      </c>
      <c r="P401" s="286">
        <v>66319</v>
      </c>
      <c r="Q401" s="286">
        <v>0</v>
      </c>
      <c r="R401" s="286">
        <f t="shared" si="19"/>
        <v>66319</v>
      </c>
      <c r="S401" s="288" t="s">
        <v>1231</v>
      </c>
      <c r="T401" s="287">
        <f t="shared" si="20"/>
        <v>747.93052892748392</v>
      </c>
    </row>
    <row r="402" spans="1:20">
      <c r="A402" s="288" t="s">
        <v>395</v>
      </c>
      <c r="B402" s="288" t="s">
        <v>838</v>
      </c>
      <c r="C402" s="288">
        <v>770</v>
      </c>
      <c r="D402" s="288" t="s">
        <v>389</v>
      </c>
      <c r="E402" s="288" t="s">
        <v>982</v>
      </c>
      <c r="G402" s="288" t="s">
        <v>11</v>
      </c>
      <c r="H402" s="285"/>
      <c r="I402" s="285"/>
      <c r="J402" s="285"/>
      <c r="L402" s="289">
        <v>15.48</v>
      </c>
      <c r="M402" s="289">
        <v>0</v>
      </c>
      <c r="N402" s="289">
        <f t="shared" si="18"/>
        <v>15.48</v>
      </c>
      <c r="O402" s="288" t="s">
        <v>1232</v>
      </c>
      <c r="P402" s="286">
        <v>11580</v>
      </c>
      <c r="Q402" s="286">
        <v>0</v>
      </c>
      <c r="R402" s="286">
        <f t="shared" si="19"/>
        <v>11580</v>
      </c>
      <c r="S402" s="288" t="s">
        <v>1232</v>
      </c>
      <c r="T402" s="287">
        <f t="shared" si="20"/>
        <v>748.06201550387595</v>
      </c>
    </row>
    <row r="403" spans="1:20">
      <c r="A403" s="288" t="s">
        <v>395</v>
      </c>
      <c r="B403" s="288" t="s">
        <v>838</v>
      </c>
      <c r="C403" s="288">
        <v>770</v>
      </c>
      <c r="D403" s="288" t="s">
        <v>389</v>
      </c>
      <c r="E403" s="288" t="s">
        <v>982</v>
      </c>
      <c r="G403" s="288" t="s">
        <v>11</v>
      </c>
      <c r="H403" s="285"/>
      <c r="I403" s="285"/>
      <c r="J403" s="285"/>
      <c r="L403" s="289">
        <v>72.959999999999994</v>
      </c>
      <c r="M403" s="289">
        <v>0</v>
      </c>
      <c r="N403" s="289">
        <f t="shared" si="18"/>
        <v>72.959999999999994</v>
      </c>
      <c r="O403" s="288" t="s">
        <v>1233</v>
      </c>
      <c r="P403" s="286">
        <v>54570</v>
      </c>
      <c r="Q403" s="286">
        <v>0</v>
      </c>
      <c r="R403" s="286">
        <f t="shared" si="19"/>
        <v>54570</v>
      </c>
      <c r="S403" s="288" t="s">
        <v>1233</v>
      </c>
      <c r="T403" s="287">
        <f t="shared" si="20"/>
        <v>747.94407894736844</v>
      </c>
    </row>
    <row r="404" spans="1:20">
      <c r="A404" s="288" t="s">
        <v>395</v>
      </c>
      <c r="B404" s="288" t="s">
        <v>838</v>
      </c>
      <c r="C404" s="288">
        <v>770</v>
      </c>
      <c r="D404" s="288" t="s">
        <v>389</v>
      </c>
      <c r="E404" s="288" t="s">
        <v>982</v>
      </c>
      <c r="G404" s="288" t="s">
        <v>11</v>
      </c>
      <c r="H404" s="285"/>
      <c r="I404" s="285"/>
      <c r="J404" s="285"/>
      <c r="L404" s="289">
        <v>233.1</v>
      </c>
      <c r="M404" s="289">
        <v>0</v>
      </c>
      <c r="N404" s="289">
        <f t="shared" si="18"/>
        <v>233.1</v>
      </c>
      <c r="O404" s="288" t="s">
        <v>1234</v>
      </c>
      <c r="P404" s="286">
        <v>174346</v>
      </c>
      <c r="Q404" s="286">
        <v>0</v>
      </c>
      <c r="R404" s="286">
        <f t="shared" si="19"/>
        <v>174346</v>
      </c>
      <c r="S404" s="288" t="s">
        <v>1234</v>
      </c>
      <c r="T404" s="287">
        <f t="shared" si="20"/>
        <v>747.94508794508795</v>
      </c>
    </row>
    <row r="405" spans="1:20">
      <c r="A405" s="288" t="s">
        <v>395</v>
      </c>
      <c r="B405" s="288" t="s">
        <v>838</v>
      </c>
      <c r="C405" s="288">
        <v>770</v>
      </c>
      <c r="D405" s="288" t="s">
        <v>389</v>
      </c>
      <c r="E405" s="288" t="s">
        <v>982</v>
      </c>
      <c r="G405" s="288" t="s">
        <v>11</v>
      </c>
      <c r="H405" s="285"/>
      <c r="I405" s="285"/>
      <c r="J405" s="285"/>
      <c r="L405" s="289">
        <v>121.38</v>
      </c>
      <c r="M405" s="289">
        <v>0</v>
      </c>
      <c r="N405" s="289">
        <f t="shared" si="18"/>
        <v>121.38</v>
      </c>
      <c r="O405" s="288" t="s">
        <v>1235</v>
      </c>
      <c r="P405" s="286">
        <v>90784</v>
      </c>
      <c r="Q405" s="286">
        <v>0</v>
      </c>
      <c r="R405" s="286">
        <f t="shared" si="19"/>
        <v>90784</v>
      </c>
      <c r="S405" s="288" t="s">
        <v>1235</v>
      </c>
      <c r="T405" s="287">
        <f t="shared" si="20"/>
        <v>747.93211402207942</v>
      </c>
    </row>
    <row r="406" spans="1:20">
      <c r="A406" s="288" t="s">
        <v>395</v>
      </c>
      <c r="B406" s="288" t="s">
        <v>838</v>
      </c>
      <c r="C406" s="288">
        <v>770</v>
      </c>
      <c r="D406" s="288" t="s">
        <v>389</v>
      </c>
      <c r="E406" s="288" t="s">
        <v>982</v>
      </c>
      <c r="G406" s="288" t="s">
        <v>11</v>
      </c>
      <c r="H406" s="285"/>
      <c r="I406" s="285"/>
      <c r="J406" s="285"/>
      <c r="L406" s="289">
        <v>10.56</v>
      </c>
      <c r="M406" s="289">
        <v>0</v>
      </c>
      <c r="N406" s="289">
        <f t="shared" si="18"/>
        <v>10.56</v>
      </c>
      <c r="O406" s="288" t="s">
        <v>1236</v>
      </c>
      <c r="P406" s="286">
        <v>7896</v>
      </c>
      <c r="Q406" s="286">
        <v>0</v>
      </c>
      <c r="R406" s="286">
        <f t="shared" si="19"/>
        <v>7896</v>
      </c>
      <c r="S406" s="288" t="s">
        <v>1236</v>
      </c>
      <c r="T406" s="287">
        <f t="shared" si="20"/>
        <v>747.72727272727275</v>
      </c>
    </row>
    <row r="407" spans="1:20">
      <c r="A407" s="288" t="s">
        <v>395</v>
      </c>
      <c r="B407" s="288" t="s">
        <v>838</v>
      </c>
      <c r="C407" s="288">
        <v>770</v>
      </c>
      <c r="D407" s="288" t="s">
        <v>389</v>
      </c>
      <c r="E407" s="288" t="s">
        <v>982</v>
      </c>
      <c r="G407" s="288" t="s">
        <v>11</v>
      </c>
      <c r="H407" s="285"/>
      <c r="I407" s="285"/>
      <c r="J407" s="285"/>
      <c r="L407" s="289">
        <v>15.59</v>
      </c>
      <c r="M407" s="289">
        <v>0</v>
      </c>
      <c r="N407" s="289">
        <f t="shared" si="18"/>
        <v>15.59</v>
      </c>
      <c r="O407" s="288" t="s">
        <v>1237</v>
      </c>
      <c r="P407" s="286">
        <v>11659</v>
      </c>
      <c r="Q407" s="286">
        <v>0</v>
      </c>
      <c r="R407" s="286">
        <f t="shared" si="19"/>
        <v>11659</v>
      </c>
      <c r="S407" s="288" t="s">
        <v>1237</v>
      </c>
      <c r="T407" s="287">
        <f t="shared" si="20"/>
        <v>747.85118665811422</v>
      </c>
    </row>
    <row r="408" spans="1:20">
      <c r="A408" s="288" t="s">
        <v>395</v>
      </c>
      <c r="B408" s="288" t="s">
        <v>838</v>
      </c>
      <c r="C408" s="288">
        <v>770</v>
      </c>
      <c r="D408" s="288" t="s">
        <v>389</v>
      </c>
      <c r="E408" s="288" t="s">
        <v>982</v>
      </c>
      <c r="G408" s="288" t="s">
        <v>11</v>
      </c>
      <c r="H408" s="285"/>
      <c r="I408" s="285"/>
      <c r="J408" s="285"/>
      <c r="L408" s="289">
        <v>15.71</v>
      </c>
      <c r="M408" s="289">
        <v>0</v>
      </c>
      <c r="N408" s="289">
        <f t="shared" si="18"/>
        <v>15.71</v>
      </c>
      <c r="O408" s="288" t="s">
        <v>1238</v>
      </c>
      <c r="P408" s="286">
        <v>11751</v>
      </c>
      <c r="Q408" s="286">
        <v>0</v>
      </c>
      <c r="R408" s="286">
        <f t="shared" si="19"/>
        <v>11751</v>
      </c>
      <c r="S408" s="288" t="s">
        <v>1238</v>
      </c>
      <c r="T408" s="287">
        <f t="shared" si="20"/>
        <v>747.99490770210048</v>
      </c>
    </row>
    <row r="409" spans="1:20">
      <c r="A409" s="288" t="s">
        <v>395</v>
      </c>
      <c r="B409" s="288" t="s">
        <v>838</v>
      </c>
      <c r="C409" s="288">
        <v>770</v>
      </c>
      <c r="D409" s="288" t="s">
        <v>389</v>
      </c>
      <c r="E409" s="288" t="s">
        <v>982</v>
      </c>
      <c r="G409" s="288" t="s">
        <v>11</v>
      </c>
      <c r="H409" s="285"/>
      <c r="I409" s="285"/>
      <c r="J409" s="285"/>
      <c r="L409" s="289">
        <v>22.13</v>
      </c>
      <c r="M409" s="289">
        <v>0</v>
      </c>
      <c r="N409" s="289">
        <f t="shared" si="18"/>
        <v>22.13</v>
      </c>
      <c r="O409" s="288" t="s">
        <v>1239</v>
      </c>
      <c r="P409" s="286">
        <v>16550</v>
      </c>
      <c r="Q409" s="286">
        <v>0</v>
      </c>
      <c r="R409" s="286">
        <f t="shared" si="19"/>
        <v>16550</v>
      </c>
      <c r="S409" s="288" t="s">
        <v>1239</v>
      </c>
      <c r="T409" s="287">
        <f t="shared" si="20"/>
        <v>747.85359240849527</v>
      </c>
    </row>
    <row r="410" spans="1:20">
      <c r="A410" s="288" t="s">
        <v>395</v>
      </c>
      <c r="B410" s="288" t="s">
        <v>838</v>
      </c>
      <c r="C410" s="288">
        <v>770</v>
      </c>
      <c r="D410" s="288" t="s">
        <v>389</v>
      </c>
      <c r="E410" s="288" t="s">
        <v>982</v>
      </c>
      <c r="G410" s="288" t="s">
        <v>11</v>
      </c>
      <c r="H410" s="285"/>
      <c r="I410" s="285"/>
      <c r="J410" s="285"/>
      <c r="L410" s="289">
        <v>13.46</v>
      </c>
      <c r="M410" s="289">
        <v>0</v>
      </c>
      <c r="N410" s="289">
        <f t="shared" si="18"/>
        <v>13.46</v>
      </c>
      <c r="O410" s="288" t="s">
        <v>1240</v>
      </c>
      <c r="P410" s="286">
        <v>10065</v>
      </c>
      <c r="Q410" s="286">
        <v>0</v>
      </c>
      <c r="R410" s="286">
        <f t="shared" si="19"/>
        <v>10065</v>
      </c>
      <c r="S410" s="288" t="s">
        <v>1240</v>
      </c>
      <c r="T410" s="287">
        <f t="shared" si="20"/>
        <v>747.77117384843973</v>
      </c>
    </row>
    <row r="411" spans="1:20">
      <c r="A411" s="288" t="s">
        <v>395</v>
      </c>
      <c r="B411" s="288" t="s">
        <v>838</v>
      </c>
      <c r="C411" s="288">
        <v>770</v>
      </c>
      <c r="D411" s="288" t="s">
        <v>389</v>
      </c>
      <c r="E411" s="288" t="s">
        <v>982</v>
      </c>
      <c r="G411" s="288" t="s">
        <v>11</v>
      </c>
      <c r="H411" s="285"/>
      <c r="I411" s="285"/>
      <c r="J411" s="285"/>
      <c r="L411" s="289">
        <v>32.590000000000003</v>
      </c>
      <c r="M411" s="289">
        <v>0</v>
      </c>
      <c r="N411" s="289">
        <f t="shared" si="18"/>
        <v>32.590000000000003</v>
      </c>
      <c r="O411" s="288" t="s">
        <v>1241</v>
      </c>
      <c r="P411" s="286">
        <v>24378</v>
      </c>
      <c r="Q411" s="286">
        <v>0</v>
      </c>
      <c r="R411" s="286">
        <f t="shared" si="19"/>
        <v>24378</v>
      </c>
      <c r="S411" s="288" t="s">
        <v>1241</v>
      </c>
      <c r="T411" s="287">
        <f t="shared" si="20"/>
        <v>748.02086529610301</v>
      </c>
    </row>
    <row r="412" spans="1:20">
      <c r="A412" s="288" t="s">
        <v>395</v>
      </c>
      <c r="B412" s="288" t="s">
        <v>838</v>
      </c>
      <c r="C412" s="288">
        <v>770</v>
      </c>
      <c r="D412" s="288" t="s">
        <v>389</v>
      </c>
      <c r="E412" s="288" t="s">
        <v>982</v>
      </c>
      <c r="G412" s="288" t="s">
        <v>11</v>
      </c>
      <c r="H412" s="285"/>
      <c r="I412" s="285"/>
      <c r="J412" s="285"/>
      <c r="L412" s="289">
        <v>14.9</v>
      </c>
      <c r="M412" s="289">
        <v>0</v>
      </c>
      <c r="N412" s="289">
        <f t="shared" si="18"/>
        <v>14.9</v>
      </c>
      <c r="O412" s="288" t="s">
        <v>1242</v>
      </c>
      <c r="P412" s="286">
        <v>11146</v>
      </c>
      <c r="Q412" s="286">
        <v>0</v>
      </c>
      <c r="R412" s="286">
        <f t="shared" si="19"/>
        <v>11146</v>
      </c>
      <c r="S412" s="288" t="s">
        <v>1242</v>
      </c>
      <c r="T412" s="287">
        <f t="shared" si="20"/>
        <v>748.05369127516781</v>
      </c>
    </row>
    <row r="413" spans="1:20">
      <c r="A413" s="288" t="s">
        <v>395</v>
      </c>
      <c r="B413" s="288" t="s">
        <v>838</v>
      </c>
      <c r="C413" s="288">
        <v>770</v>
      </c>
      <c r="D413" s="288" t="s">
        <v>389</v>
      </c>
      <c r="E413" s="288" t="s">
        <v>982</v>
      </c>
      <c r="G413" s="288" t="s">
        <v>11</v>
      </c>
      <c r="H413" s="285"/>
      <c r="I413" s="285"/>
      <c r="J413" s="285"/>
      <c r="L413" s="289">
        <v>15.34</v>
      </c>
      <c r="M413" s="289">
        <v>0</v>
      </c>
      <c r="N413" s="289">
        <f t="shared" si="18"/>
        <v>15.34</v>
      </c>
      <c r="O413" s="288" t="s">
        <v>1243</v>
      </c>
      <c r="P413" s="286">
        <v>11473</v>
      </c>
      <c r="Q413" s="286">
        <v>0</v>
      </c>
      <c r="R413" s="286">
        <f t="shared" si="19"/>
        <v>11473</v>
      </c>
      <c r="S413" s="288" t="s">
        <v>1243</v>
      </c>
      <c r="T413" s="287">
        <f t="shared" si="20"/>
        <v>747.91395045632339</v>
      </c>
    </row>
    <row r="414" spans="1:20">
      <c r="A414" s="288" t="s">
        <v>395</v>
      </c>
      <c r="B414" s="288" t="s">
        <v>838</v>
      </c>
      <c r="C414" s="288">
        <v>770</v>
      </c>
      <c r="D414" s="288" t="s">
        <v>389</v>
      </c>
      <c r="E414" s="288" t="s">
        <v>982</v>
      </c>
      <c r="G414" s="288" t="s">
        <v>11</v>
      </c>
      <c r="H414" s="285"/>
      <c r="I414" s="285"/>
      <c r="J414" s="285"/>
      <c r="L414" s="289">
        <v>17.309999999999999</v>
      </c>
      <c r="M414" s="289">
        <v>0</v>
      </c>
      <c r="N414" s="289">
        <f t="shared" si="18"/>
        <v>17.309999999999999</v>
      </c>
      <c r="O414" s="288" t="s">
        <v>1244</v>
      </c>
      <c r="P414" s="286">
        <v>12948</v>
      </c>
      <c r="Q414" s="286">
        <v>0</v>
      </c>
      <c r="R414" s="286">
        <f t="shared" si="19"/>
        <v>12948</v>
      </c>
      <c r="S414" s="288" t="s">
        <v>1244</v>
      </c>
      <c r="T414" s="287">
        <f t="shared" si="20"/>
        <v>748.00693240901217</v>
      </c>
    </row>
    <row r="415" spans="1:20">
      <c r="A415" s="288" t="s">
        <v>395</v>
      </c>
      <c r="B415" s="288" t="s">
        <v>838</v>
      </c>
      <c r="C415" s="288">
        <v>770</v>
      </c>
      <c r="D415" s="288" t="s">
        <v>389</v>
      </c>
      <c r="E415" s="288" t="s">
        <v>982</v>
      </c>
      <c r="G415" s="288" t="s">
        <v>11</v>
      </c>
      <c r="H415" s="285"/>
      <c r="I415" s="285"/>
      <c r="J415" s="285"/>
      <c r="L415" s="289">
        <v>62.39</v>
      </c>
      <c r="M415" s="289">
        <v>0</v>
      </c>
      <c r="N415" s="289">
        <f t="shared" si="18"/>
        <v>62.39</v>
      </c>
      <c r="O415" s="288" t="s">
        <v>1245</v>
      </c>
      <c r="P415" s="286">
        <v>46665</v>
      </c>
      <c r="Q415" s="286">
        <v>0</v>
      </c>
      <c r="R415" s="286">
        <f t="shared" si="19"/>
        <v>46665</v>
      </c>
      <c r="S415" s="288" t="s">
        <v>1245</v>
      </c>
      <c r="T415" s="287">
        <f t="shared" si="20"/>
        <v>747.95640326975479</v>
      </c>
    </row>
    <row r="416" spans="1:20">
      <c r="A416" s="288" t="s">
        <v>395</v>
      </c>
      <c r="B416" s="288" t="s">
        <v>838</v>
      </c>
      <c r="C416" s="288">
        <v>770</v>
      </c>
      <c r="D416" s="288" t="s">
        <v>389</v>
      </c>
      <c r="E416" s="288" t="s">
        <v>982</v>
      </c>
      <c r="G416" s="288" t="s">
        <v>11</v>
      </c>
      <c r="H416" s="285"/>
      <c r="I416" s="285"/>
      <c r="J416" s="285"/>
      <c r="L416" s="289">
        <v>17.13</v>
      </c>
      <c r="M416" s="289">
        <v>0</v>
      </c>
      <c r="N416" s="289">
        <f t="shared" si="18"/>
        <v>17.13</v>
      </c>
      <c r="O416" s="288" t="s">
        <v>1246</v>
      </c>
      <c r="P416" s="286">
        <v>12809</v>
      </c>
      <c r="Q416" s="286">
        <v>0</v>
      </c>
      <c r="R416" s="286">
        <f t="shared" si="19"/>
        <v>12809</v>
      </c>
      <c r="S416" s="288" t="s">
        <v>1246</v>
      </c>
      <c r="T416" s="287">
        <f t="shared" si="20"/>
        <v>747.75248102743728</v>
      </c>
    </row>
    <row r="417" spans="1:20">
      <c r="A417" s="288" t="s">
        <v>395</v>
      </c>
      <c r="B417" s="288" t="s">
        <v>838</v>
      </c>
      <c r="C417" s="288">
        <v>770</v>
      </c>
      <c r="D417" s="288" t="s">
        <v>389</v>
      </c>
      <c r="E417" s="288" t="s">
        <v>982</v>
      </c>
      <c r="G417" s="288" t="s">
        <v>11</v>
      </c>
      <c r="H417" s="285"/>
      <c r="I417" s="285"/>
      <c r="J417" s="285"/>
      <c r="L417" s="289">
        <v>220.1</v>
      </c>
      <c r="M417" s="289">
        <v>0</v>
      </c>
      <c r="N417" s="289">
        <f t="shared" si="18"/>
        <v>220.1</v>
      </c>
      <c r="O417" s="288" t="s">
        <v>1247</v>
      </c>
      <c r="P417" s="286">
        <v>164618</v>
      </c>
      <c r="Q417" s="286">
        <v>0</v>
      </c>
      <c r="R417" s="286">
        <f t="shared" si="19"/>
        <v>164618</v>
      </c>
      <c r="S417" s="288" t="s">
        <v>1247</v>
      </c>
      <c r="T417" s="287">
        <f t="shared" si="20"/>
        <v>747.92367105860978</v>
      </c>
    </row>
    <row r="418" spans="1:20">
      <c r="A418" s="288" t="s">
        <v>395</v>
      </c>
      <c r="B418" s="288" t="s">
        <v>838</v>
      </c>
      <c r="C418" s="288">
        <v>770</v>
      </c>
      <c r="D418" s="288" t="s">
        <v>389</v>
      </c>
      <c r="E418" s="288" t="s">
        <v>982</v>
      </c>
      <c r="G418" s="288" t="s">
        <v>11</v>
      </c>
      <c r="H418" s="285"/>
      <c r="I418" s="285"/>
      <c r="J418" s="285"/>
      <c r="L418" s="289">
        <v>14.52</v>
      </c>
      <c r="M418" s="289">
        <v>0</v>
      </c>
      <c r="N418" s="289">
        <f t="shared" si="18"/>
        <v>14.52</v>
      </c>
      <c r="O418" s="288" t="s">
        <v>1248</v>
      </c>
      <c r="P418" s="286">
        <v>10860</v>
      </c>
      <c r="Q418" s="286">
        <v>0</v>
      </c>
      <c r="R418" s="286">
        <f t="shared" si="19"/>
        <v>10860</v>
      </c>
      <c r="S418" s="288" t="s">
        <v>1248</v>
      </c>
      <c r="T418" s="287">
        <f t="shared" si="20"/>
        <v>747.93388429752065</v>
      </c>
    </row>
    <row r="419" spans="1:20">
      <c r="A419" s="288" t="s">
        <v>395</v>
      </c>
      <c r="B419" s="288" t="s">
        <v>838</v>
      </c>
      <c r="C419" s="288">
        <v>770</v>
      </c>
      <c r="D419" s="288" t="s">
        <v>389</v>
      </c>
      <c r="E419" s="288" t="s">
        <v>982</v>
      </c>
      <c r="G419" s="288" t="s">
        <v>11</v>
      </c>
      <c r="H419" s="285"/>
      <c r="I419" s="285"/>
      <c r="J419" s="285"/>
      <c r="L419" s="289">
        <v>170.59</v>
      </c>
      <c r="M419" s="289">
        <v>0</v>
      </c>
      <c r="N419" s="289">
        <f t="shared" si="18"/>
        <v>170.59</v>
      </c>
      <c r="O419" s="288" t="s">
        <v>1249</v>
      </c>
      <c r="P419" s="286">
        <v>127589</v>
      </c>
      <c r="Q419" s="286">
        <v>0</v>
      </c>
      <c r="R419" s="286">
        <f t="shared" si="19"/>
        <v>127589</v>
      </c>
      <c r="S419" s="288" t="s">
        <v>1249</v>
      </c>
      <c r="T419" s="287">
        <f t="shared" si="20"/>
        <v>747.92778005744765</v>
      </c>
    </row>
    <row r="420" spans="1:20">
      <c r="A420" s="288" t="s">
        <v>395</v>
      </c>
      <c r="B420" s="288" t="s">
        <v>838</v>
      </c>
      <c r="C420" s="288">
        <v>770</v>
      </c>
      <c r="D420" s="288" t="s">
        <v>389</v>
      </c>
      <c r="E420" s="288" t="s">
        <v>982</v>
      </c>
      <c r="G420" s="288" t="s">
        <v>11</v>
      </c>
      <c r="H420" s="285"/>
      <c r="I420" s="285"/>
      <c r="J420" s="285"/>
      <c r="L420" s="289">
        <v>15.35</v>
      </c>
      <c r="M420" s="289">
        <v>0</v>
      </c>
      <c r="N420" s="289">
        <f t="shared" si="18"/>
        <v>15.35</v>
      </c>
      <c r="O420" s="288" t="s">
        <v>1250</v>
      </c>
      <c r="P420" s="286">
        <v>11483</v>
      </c>
      <c r="Q420" s="286">
        <v>0</v>
      </c>
      <c r="R420" s="286">
        <f t="shared" si="19"/>
        <v>11483</v>
      </c>
      <c r="S420" s="288" t="s">
        <v>1250</v>
      </c>
      <c r="T420" s="287">
        <f t="shared" si="20"/>
        <v>748.07817589576553</v>
      </c>
    </row>
    <row r="421" spans="1:20">
      <c r="A421" s="288" t="s">
        <v>395</v>
      </c>
      <c r="B421" s="288" t="s">
        <v>838</v>
      </c>
      <c r="C421" s="288">
        <v>770</v>
      </c>
      <c r="D421" s="288" t="s">
        <v>389</v>
      </c>
      <c r="E421" s="288" t="s">
        <v>982</v>
      </c>
      <c r="G421" s="288" t="s">
        <v>11</v>
      </c>
      <c r="H421" s="285"/>
      <c r="I421" s="285"/>
      <c r="J421" s="285"/>
      <c r="L421" s="289">
        <v>35.58</v>
      </c>
      <c r="M421" s="289">
        <v>0</v>
      </c>
      <c r="N421" s="289">
        <f t="shared" si="18"/>
        <v>35.58</v>
      </c>
      <c r="O421" s="288" t="s">
        <v>1251</v>
      </c>
      <c r="P421" s="286">
        <v>26608</v>
      </c>
      <c r="Q421" s="286">
        <v>0</v>
      </c>
      <c r="R421" s="286">
        <f t="shared" si="19"/>
        <v>26608</v>
      </c>
      <c r="S421" s="288" t="s">
        <v>1251</v>
      </c>
      <c r="T421" s="287">
        <f t="shared" si="20"/>
        <v>747.83586284429464</v>
      </c>
    </row>
    <row r="422" spans="1:20">
      <c r="A422" s="288" t="s">
        <v>395</v>
      </c>
      <c r="B422" s="288" t="s">
        <v>838</v>
      </c>
      <c r="C422" s="288">
        <v>770</v>
      </c>
      <c r="D422" s="288" t="s">
        <v>389</v>
      </c>
      <c r="E422" s="288" t="s">
        <v>982</v>
      </c>
      <c r="G422" s="288" t="s">
        <v>11</v>
      </c>
      <c r="H422" s="285"/>
      <c r="I422" s="285"/>
      <c r="J422" s="285"/>
      <c r="L422" s="289">
        <v>16.22</v>
      </c>
      <c r="M422" s="289">
        <v>0</v>
      </c>
      <c r="N422" s="289">
        <f t="shared" si="18"/>
        <v>16.22</v>
      </c>
      <c r="O422" s="288" t="s">
        <v>1252</v>
      </c>
      <c r="P422" s="286">
        <v>12132</v>
      </c>
      <c r="Q422" s="286">
        <v>0</v>
      </c>
      <c r="R422" s="286">
        <f t="shared" si="19"/>
        <v>12132</v>
      </c>
      <c r="S422" s="288" t="s">
        <v>1252</v>
      </c>
      <c r="T422" s="287">
        <f t="shared" si="20"/>
        <v>747.96547472256475</v>
      </c>
    </row>
    <row r="423" spans="1:20">
      <c r="A423" s="288" t="s">
        <v>395</v>
      </c>
      <c r="B423" s="288" t="s">
        <v>838</v>
      </c>
      <c r="C423" s="288">
        <v>770</v>
      </c>
      <c r="D423" s="288" t="s">
        <v>389</v>
      </c>
      <c r="E423" s="288" t="s">
        <v>982</v>
      </c>
      <c r="G423" s="288" t="s">
        <v>11</v>
      </c>
      <c r="H423" s="285"/>
      <c r="I423" s="285"/>
      <c r="J423" s="285"/>
      <c r="L423" s="289">
        <v>11.85</v>
      </c>
      <c r="M423" s="289">
        <v>0</v>
      </c>
      <c r="N423" s="289">
        <f t="shared" si="18"/>
        <v>11.85</v>
      </c>
      <c r="O423" s="288" t="s">
        <v>1253</v>
      </c>
      <c r="P423" s="286">
        <v>8860</v>
      </c>
      <c r="Q423" s="286">
        <v>0</v>
      </c>
      <c r="R423" s="286">
        <f t="shared" si="19"/>
        <v>8860</v>
      </c>
      <c r="S423" s="288" t="s">
        <v>1253</v>
      </c>
      <c r="T423" s="287">
        <f t="shared" si="20"/>
        <v>747.67932489451482</v>
      </c>
    </row>
    <row r="424" spans="1:20">
      <c r="A424" s="288" t="s">
        <v>395</v>
      </c>
      <c r="B424" s="288" t="s">
        <v>838</v>
      </c>
      <c r="C424" s="288">
        <v>770</v>
      </c>
      <c r="D424" s="288" t="s">
        <v>389</v>
      </c>
      <c r="E424" s="288" t="s">
        <v>982</v>
      </c>
      <c r="G424" s="288" t="s">
        <v>11</v>
      </c>
      <c r="H424" s="285"/>
      <c r="I424" s="285"/>
      <c r="J424" s="285"/>
      <c r="L424" s="289">
        <v>12.71</v>
      </c>
      <c r="M424" s="289">
        <v>0</v>
      </c>
      <c r="N424" s="289">
        <f t="shared" si="18"/>
        <v>12.71</v>
      </c>
      <c r="O424" s="288" t="s">
        <v>1254</v>
      </c>
      <c r="P424" s="286">
        <v>9505</v>
      </c>
      <c r="Q424" s="286">
        <v>0</v>
      </c>
      <c r="R424" s="286">
        <f t="shared" si="19"/>
        <v>9505</v>
      </c>
      <c r="S424" s="288" t="s">
        <v>1254</v>
      </c>
      <c r="T424" s="287">
        <f t="shared" si="20"/>
        <v>747.83634933123517</v>
      </c>
    </row>
    <row r="425" spans="1:20">
      <c r="A425" s="288" t="s">
        <v>395</v>
      </c>
      <c r="B425" s="288" t="s">
        <v>838</v>
      </c>
      <c r="C425" s="288">
        <v>770</v>
      </c>
      <c r="D425" s="288" t="s">
        <v>389</v>
      </c>
      <c r="E425" s="288" t="s">
        <v>982</v>
      </c>
      <c r="G425" s="288" t="s">
        <v>11</v>
      </c>
      <c r="H425" s="285"/>
      <c r="I425" s="285"/>
      <c r="J425" s="285"/>
      <c r="L425" s="289">
        <v>89.96</v>
      </c>
      <c r="M425" s="289">
        <v>0</v>
      </c>
      <c r="N425" s="289">
        <f t="shared" si="18"/>
        <v>89.96</v>
      </c>
      <c r="O425" s="288" t="s">
        <v>1255</v>
      </c>
      <c r="P425" s="286">
        <v>67282</v>
      </c>
      <c r="Q425" s="286">
        <v>0</v>
      </c>
      <c r="R425" s="286">
        <f t="shared" si="19"/>
        <v>67282</v>
      </c>
      <c r="S425" s="288" t="s">
        <v>1255</v>
      </c>
      <c r="T425" s="287">
        <f t="shared" si="20"/>
        <v>747.91018230324596</v>
      </c>
    </row>
    <row r="426" spans="1:20">
      <c r="A426" s="288" t="s">
        <v>395</v>
      </c>
      <c r="B426" s="288" t="s">
        <v>838</v>
      </c>
      <c r="C426" s="288">
        <v>770</v>
      </c>
      <c r="D426" s="288" t="s">
        <v>389</v>
      </c>
      <c r="E426" s="288" t="s">
        <v>982</v>
      </c>
      <c r="G426" s="288" t="s">
        <v>11</v>
      </c>
      <c r="H426" s="285"/>
      <c r="I426" s="285"/>
      <c r="J426" s="285"/>
      <c r="L426" s="289">
        <v>12.81</v>
      </c>
      <c r="M426" s="289">
        <v>0</v>
      </c>
      <c r="N426" s="289">
        <f t="shared" si="18"/>
        <v>12.81</v>
      </c>
      <c r="O426" s="288" t="s">
        <v>1256</v>
      </c>
      <c r="P426" s="286">
        <v>9581</v>
      </c>
      <c r="Q426" s="286">
        <v>0</v>
      </c>
      <c r="R426" s="286">
        <f t="shared" si="19"/>
        <v>9581</v>
      </c>
      <c r="S426" s="288" t="s">
        <v>1256</v>
      </c>
      <c r="T426" s="287">
        <f t="shared" si="20"/>
        <v>747.93130366900857</v>
      </c>
    </row>
    <row r="427" spans="1:20">
      <c r="A427" s="288" t="s">
        <v>395</v>
      </c>
      <c r="B427" s="288" t="s">
        <v>838</v>
      </c>
      <c r="C427" s="288">
        <v>770</v>
      </c>
      <c r="D427" s="288" t="s">
        <v>389</v>
      </c>
      <c r="E427" s="288" t="s">
        <v>982</v>
      </c>
      <c r="G427" s="288" t="s">
        <v>11</v>
      </c>
      <c r="H427" s="285"/>
      <c r="I427" s="285"/>
      <c r="J427" s="285"/>
      <c r="L427" s="289">
        <v>4.0199999999999996</v>
      </c>
      <c r="M427" s="289">
        <v>0</v>
      </c>
      <c r="N427" s="289">
        <f t="shared" si="18"/>
        <v>4.0199999999999996</v>
      </c>
      <c r="O427" s="288" t="s">
        <v>1257</v>
      </c>
      <c r="P427" s="286">
        <v>3010</v>
      </c>
      <c r="Q427" s="286">
        <v>0</v>
      </c>
      <c r="R427" s="286">
        <f t="shared" si="19"/>
        <v>3010</v>
      </c>
      <c r="S427" s="288" t="s">
        <v>1257</v>
      </c>
      <c r="T427" s="287">
        <f t="shared" si="20"/>
        <v>748.75621890547268</v>
      </c>
    </row>
    <row r="428" spans="1:20">
      <c r="A428" s="288" t="s">
        <v>395</v>
      </c>
      <c r="B428" s="288" t="s">
        <v>838</v>
      </c>
      <c r="C428" s="288">
        <v>770</v>
      </c>
      <c r="D428" s="288" t="s">
        <v>389</v>
      </c>
      <c r="E428" s="288" t="s">
        <v>982</v>
      </c>
      <c r="G428" s="288" t="s">
        <v>11</v>
      </c>
      <c r="H428" s="285"/>
      <c r="I428" s="285"/>
      <c r="J428" s="285"/>
      <c r="L428" s="289">
        <v>13.9</v>
      </c>
      <c r="M428" s="289">
        <v>0</v>
      </c>
      <c r="N428" s="289">
        <f t="shared" si="18"/>
        <v>13.9</v>
      </c>
      <c r="O428" s="288" t="s">
        <v>1258</v>
      </c>
      <c r="P428" s="286">
        <v>10397</v>
      </c>
      <c r="Q428" s="286">
        <v>0</v>
      </c>
      <c r="R428" s="286">
        <f t="shared" si="19"/>
        <v>10397</v>
      </c>
      <c r="S428" s="288" t="s">
        <v>1258</v>
      </c>
      <c r="T428" s="287">
        <f t="shared" si="20"/>
        <v>747.98561151079139</v>
      </c>
    </row>
    <row r="429" spans="1:20">
      <c r="A429" s="288" t="s">
        <v>395</v>
      </c>
      <c r="B429" s="288" t="s">
        <v>838</v>
      </c>
      <c r="C429" s="288">
        <v>770</v>
      </c>
      <c r="D429" s="288" t="s">
        <v>389</v>
      </c>
      <c r="E429" s="288" t="s">
        <v>982</v>
      </c>
      <c r="G429" s="288" t="s">
        <v>11</v>
      </c>
      <c r="H429" s="285"/>
      <c r="I429" s="285"/>
      <c r="J429" s="285"/>
      <c r="L429" s="289">
        <v>54.35</v>
      </c>
      <c r="M429" s="289">
        <v>0</v>
      </c>
      <c r="N429" s="289">
        <f t="shared" si="18"/>
        <v>54.35</v>
      </c>
      <c r="O429" s="288" t="s">
        <v>1259</v>
      </c>
      <c r="P429" s="286">
        <v>40648</v>
      </c>
      <c r="Q429" s="286">
        <v>0</v>
      </c>
      <c r="R429" s="286">
        <f t="shared" si="19"/>
        <v>40648</v>
      </c>
      <c r="S429" s="288" t="s">
        <v>1259</v>
      </c>
      <c r="T429" s="287">
        <f t="shared" si="20"/>
        <v>747.89328426862926</v>
      </c>
    </row>
    <row r="430" spans="1:20">
      <c r="A430" s="288" t="s">
        <v>395</v>
      </c>
      <c r="B430" s="288" t="s">
        <v>838</v>
      </c>
      <c r="C430" s="288">
        <v>770</v>
      </c>
      <c r="D430" s="288" t="s">
        <v>389</v>
      </c>
      <c r="E430" s="288" t="s">
        <v>982</v>
      </c>
      <c r="G430" s="288" t="s">
        <v>11</v>
      </c>
      <c r="H430" s="285"/>
      <c r="I430" s="285"/>
      <c r="J430" s="285"/>
      <c r="L430" s="289">
        <v>283.14999999999998</v>
      </c>
      <c r="M430" s="289">
        <v>0</v>
      </c>
      <c r="N430" s="289">
        <f t="shared" si="18"/>
        <v>283.14999999999998</v>
      </c>
      <c r="O430" s="288" t="s">
        <v>1260</v>
      </c>
      <c r="P430" s="286">
        <v>211779</v>
      </c>
      <c r="Q430" s="286">
        <v>0</v>
      </c>
      <c r="R430" s="286">
        <f t="shared" si="19"/>
        <v>211779</v>
      </c>
      <c r="S430" s="288" t="s">
        <v>1260</v>
      </c>
      <c r="T430" s="287">
        <f t="shared" si="20"/>
        <v>747.93925481193719</v>
      </c>
    </row>
    <row r="431" spans="1:20">
      <c r="A431" s="288" t="s">
        <v>395</v>
      </c>
      <c r="B431" s="288" t="s">
        <v>838</v>
      </c>
      <c r="C431" s="288">
        <v>770</v>
      </c>
      <c r="D431" s="288" t="s">
        <v>389</v>
      </c>
      <c r="E431" s="288" t="s">
        <v>982</v>
      </c>
      <c r="G431" s="288" t="s">
        <v>11</v>
      </c>
      <c r="H431" s="285"/>
      <c r="I431" s="285"/>
      <c r="J431" s="285"/>
      <c r="L431" s="289">
        <v>17.63</v>
      </c>
      <c r="M431" s="289">
        <v>0</v>
      </c>
      <c r="N431" s="289">
        <f t="shared" si="18"/>
        <v>17.63</v>
      </c>
      <c r="O431" s="288" t="s">
        <v>1261</v>
      </c>
      <c r="P431" s="286">
        <v>13185</v>
      </c>
      <c r="Q431" s="286">
        <v>0</v>
      </c>
      <c r="R431" s="286">
        <f t="shared" si="19"/>
        <v>13185</v>
      </c>
      <c r="S431" s="288" t="s">
        <v>1261</v>
      </c>
      <c r="T431" s="287">
        <f t="shared" si="20"/>
        <v>747.8729438457176</v>
      </c>
    </row>
    <row r="432" spans="1:20">
      <c r="A432" s="288" t="s">
        <v>395</v>
      </c>
      <c r="B432" s="288" t="s">
        <v>838</v>
      </c>
      <c r="C432" s="288">
        <v>770</v>
      </c>
      <c r="D432" s="288" t="s">
        <v>389</v>
      </c>
      <c r="E432" s="288" t="s">
        <v>982</v>
      </c>
      <c r="G432" s="288" t="s">
        <v>11</v>
      </c>
      <c r="H432" s="285"/>
      <c r="I432" s="285"/>
      <c r="J432" s="285"/>
      <c r="L432" s="289">
        <v>15.69</v>
      </c>
      <c r="M432" s="289">
        <v>0</v>
      </c>
      <c r="N432" s="289">
        <f t="shared" si="18"/>
        <v>15.69</v>
      </c>
      <c r="O432" s="288" t="s">
        <v>1262</v>
      </c>
      <c r="P432" s="286">
        <v>11736</v>
      </c>
      <c r="Q432" s="286">
        <v>0</v>
      </c>
      <c r="R432" s="286">
        <f t="shared" si="19"/>
        <v>11736</v>
      </c>
      <c r="S432" s="288" t="s">
        <v>1262</v>
      </c>
      <c r="T432" s="287">
        <f t="shared" si="20"/>
        <v>747.9923518164436</v>
      </c>
    </row>
    <row r="433" spans="1:20">
      <c r="A433" s="288" t="s">
        <v>395</v>
      </c>
      <c r="B433" s="288" t="s">
        <v>838</v>
      </c>
      <c r="C433" s="288">
        <v>770</v>
      </c>
      <c r="D433" s="288" t="s">
        <v>389</v>
      </c>
      <c r="E433" s="288" t="s">
        <v>982</v>
      </c>
      <c r="G433" s="288" t="s">
        <v>11</v>
      </c>
      <c r="H433" s="285"/>
      <c r="I433" s="285"/>
      <c r="J433" s="285"/>
      <c r="L433" s="289">
        <v>43.91</v>
      </c>
      <c r="M433" s="289">
        <v>0</v>
      </c>
      <c r="N433" s="289">
        <f t="shared" si="18"/>
        <v>43.91</v>
      </c>
      <c r="O433" s="288" t="s">
        <v>1263</v>
      </c>
      <c r="P433" s="286">
        <v>32839</v>
      </c>
      <c r="Q433" s="286">
        <v>0</v>
      </c>
      <c r="R433" s="286">
        <f t="shared" si="19"/>
        <v>32839</v>
      </c>
      <c r="S433" s="288" t="s">
        <v>1263</v>
      </c>
      <c r="T433" s="287">
        <f t="shared" si="20"/>
        <v>747.87064450011394</v>
      </c>
    </row>
    <row r="434" spans="1:20">
      <c r="A434" s="288" t="s">
        <v>395</v>
      </c>
      <c r="B434" s="288" t="s">
        <v>838</v>
      </c>
      <c r="C434" s="288">
        <v>770</v>
      </c>
      <c r="D434" s="288" t="s">
        <v>389</v>
      </c>
      <c r="E434" s="288" t="s">
        <v>982</v>
      </c>
      <c r="G434" s="288" t="s">
        <v>11</v>
      </c>
      <c r="H434" s="285"/>
      <c r="I434" s="285"/>
      <c r="J434" s="285"/>
      <c r="L434" s="289">
        <v>14.79</v>
      </c>
      <c r="M434" s="289">
        <v>0</v>
      </c>
      <c r="N434" s="289">
        <f t="shared" si="18"/>
        <v>14.79</v>
      </c>
      <c r="O434" s="288" t="s">
        <v>1264</v>
      </c>
      <c r="P434" s="286">
        <v>11061</v>
      </c>
      <c r="Q434" s="286">
        <v>0</v>
      </c>
      <c r="R434" s="286">
        <f t="shared" si="19"/>
        <v>11061</v>
      </c>
      <c r="S434" s="288" t="s">
        <v>1264</v>
      </c>
      <c r="T434" s="287">
        <f t="shared" si="20"/>
        <v>747.87018255578096</v>
      </c>
    </row>
    <row r="435" spans="1:20">
      <c r="A435" s="288" t="s">
        <v>395</v>
      </c>
      <c r="B435" s="288" t="s">
        <v>838</v>
      </c>
      <c r="C435" s="288">
        <v>770</v>
      </c>
      <c r="D435" s="288" t="s">
        <v>389</v>
      </c>
      <c r="E435" s="288" t="s">
        <v>982</v>
      </c>
      <c r="G435" s="288" t="s">
        <v>11</v>
      </c>
      <c r="H435" s="285"/>
      <c r="I435" s="285"/>
      <c r="J435" s="285"/>
      <c r="L435" s="289">
        <v>15.36</v>
      </c>
      <c r="M435" s="289">
        <v>0</v>
      </c>
      <c r="N435" s="289">
        <f t="shared" si="18"/>
        <v>15.36</v>
      </c>
      <c r="O435" s="288" t="s">
        <v>1265</v>
      </c>
      <c r="P435" s="286">
        <v>11491</v>
      </c>
      <c r="Q435" s="286">
        <v>0</v>
      </c>
      <c r="R435" s="286">
        <f t="shared" si="19"/>
        <v>11491</v>
      </c>
      <c r="S435" s="288" t="s">
        <v>1265</v>
      </c>
      <c r="T435" s="287">
        <f t="shared" si="20"/>
        <v>748.11197916666674</v>
      </c>
    </row>
    <row r="436" spans="1:20">
      <c r="A436" s="288" t="s">
        <v>395</v>
      </c>
      <c r="B436" s="288" t="s">
        <v>838</v>
      </c>
      <c r="C436" s="288">
        <v>770</v>
      </c>
      <c r="D436" s="288" t="s">
        <v>389</v>
      </c>
      <c r="E436" s="288" t="s">
        <v>982</v>
      </c>
      <c r="G436" s="288" t="s">
        <v>11</v>
      </c>
      <c r="H436" s="285"/>
      <c r="I436" s="285"/>
      <c r="J436" s="285"/>
      <c r="L436" s="289">
        <v>285.43</v>
      </c>
      <c r="M436" s="289">
        <v>0</v>
      </c>
      <c r="N436" s="289">
        <f t="shared" si="18"/>
        <v>285.43</v>
      </c>
      <c r="O436" s="288" t="s">
        <v>1266</v>
      </c>
      <c r="P436" s="286">
        <v>213479</v>
      </c>
      <c r="Q436" s="286">
        <v>0</v>
      </c>
      <c r="R436" s="286">
        <f t="shared" si="19"/>
        <v>213479</v>
      </c>
      <c r="S436" s="288" t="s">
        <v>1266</v>
      </c>
      <c r="T436" s="287">
        <f t="shared" si="20"/>
        <v>747.92068107767227</v>
      </c>
    </row>
    <row r="437" spans="1:20">
      <c r="A437" s="288" t="s">
        <v>395</v>
      </c>
      <c r="B437" s="288" t="s">
        <v>838</v>
      </c>
      <c r="C437" s="288">
        <v>770</v>
      </c>
      <c r="D437" s="288" t="s">
        <v>389</v>
      </c>
      <c r="E437" s="288" t="s">
        <v>982</v>
      </c>
      <c r="G437" s="288" t="s">
        <v>11</v>
      </c>
      <c r="H437" s="285"/>
      <c r="I437" s="285"/>
      <c r="J437" s="285"/>
      <c r="L437" s="289">
        <v>488.95</v>
      </c>
      <c r="M437" s="289">
        <v>0</v>
      </c>
      <c r="N437" s="289">
        <f t="shared" si="18"/>
        <v>488.95</v>
      </c>
      <c r="O437" s="288" t="s">
        <v>1267</v>
      </c>
      <c r="P437" s="286">
        <v>365699</v>
      </c>
      <c r="Q437" s="286">
        <v>0</v>
      </c>
      <c r="R437" s="286">
        <f t="shared" si="19"/>
        <v>365699</v>
      </c>
      <c r="S437" s="288" t="s">
        <v>1267</v>
      </c>
      <c r="T437" s="287">
        <f t="shared" si="20"/>
        <v>747.9271909193169</v>
      </c>
    </row>
    <row r="438" spans="1:20">
      <c r="A438" s="288" t="s">
        <v>395</v>
      </c>
      <c r="B438" s="288" t="s">
        <v>838</v>
      </c>
      <c r="C438" s="288">
        <v>770</v>
      </c>
      <c r="D438" s="288" t="s">
        <v>389</v>
      </c>
      <c r="E438" s="288" t="s">
        <v>982</v>
      </c>
      <c r="G438" s="288" t="s">
        <v>11</v>
      </c>
      <c r="H438" s="285"/>
      <c r="I438" s="285"/>
      <c r="J438" s="285"/>
      <c r="L438" s="289">
        <v>1210.67</v>
      </c>
      <c r="M438" s="289">
        <v>0</v>
      </c>
      <c r="N438" s="289">
        <f t="shared" si="18"/>
        <v>1210.67</v>
      </c>
      <c r="O438" s="288" t="s">
        <v>1268</v>
      </c>
      <c r="P438" s="286">
        <v>905493</v>
      </c>
      <c r="Q438" s="286">
        <v>0</v>
      </c>
      <c r="R438" s="286">
        <f t="shared" si="19"/>
        <v>905493</v>
      </c>
      <c r="S438" s="288" t="s">
        <v>1268</v>
      </c>
      <c r="T438" s="287">
        <f t="shared" si="20"/>
        <v>747.92718081723342</v>
      </c>
    </row>
    <row r="439" spans="1:20">
      <c r="A439" s="288" t="s">
        <v>395</v>
      </c>
      <c r="B439" s="288" t="s">
        <v>838</v>
      </c>
      <c r="C439" s="288">
        <v>770</v>
      </c>
      <c r="D439" s="288" t="s">
        <v>389</v>
      </c>
      <c r="E439" s="288" t="s">
        <v>982</v>
      </c>
      <c r="G439" s="288" t="s">
        <v>11</v>
      </c>
      <c r="H439" s="285"/>
      <c r="I439" s="285"/>
      <c r="J439" s="285"/>
      <c r="L439" s="289">
        <v>48.32</v>
      </c>
      <c r="M439" s="289">
        <v>0</v>
      </c>
      <c r="N439" s="289">
        <f t="shared" si="18"/>
        <v>48.32</v>
      </c>
      <c r="O439" s="288" t="s">
        <v>1269</v>
      </c>
      <c r="P439" s="286">
        <v>36142</v>
      </c>
      <c r="Q439" s="286">
        <v>0</v>
      </c>
      <c r="R439" s="286">
        <f t="shared" si="19"/>
        <v>36142</v>
      </c>
      <c r="S439" s="288" t="s">
        <v>1269</v>
      </c>
      <c r="T439" s="287">
        <f t="shared" si="20"/>
        <v>747.97185430463571</v>
      </c>
    </row>
    <row r="440" spans="1:20">
      <c r="A440" s="288" t="s">
        <v>395</v>
      </c>
      <c r="B440" s="288" t="s">
        <v>838</v>
      </c>
      <c r="C440" s="288">
        <v>770</v>
      </c>
      <c r="D440" s="288" t="s">
        <v>389</v>
      </c>
      <c r="E440" s="288" t="s">
        <v>982</v>
      </c>
      <c r="G440" s="288" t="s">
        <v>11</v>
      </c>
      <c r="H440" s="285"/>
      <c r="I440" s="285"/>
      <c r="J440" s="285"/>
      <c r="L440" s="289">
        <v>81.61</v>
      </c>
      <c r="M440" s="289">
        <v>0</v>
      </c>
      <c r="N440" s="289">
        <f t="shared" si="18"/>
        <v>81.61</v>
      </c>
      <c r="O440" s="288" t="s">
        <v>1270</v>
      </c>
      <c r="P440" s="286">
        <v>61036</v>
      </c>
      <c r="Q440" s="286">
        <v>0</v>
      </c>
      <c r="R440" s="286">
        <f t="shared" si="19"/>
        <v>61036</v>
      </c>
      <c r="S440" s="288" t="s">
        <v>1270</v>
      </c>
      <c r="T440" s="287">
        <f t="shared" si="20"/>
        <v>747.89854184536205</v>
      </c>
    </row>
    <row r="441" spans="1:20">
      <c r="A441" s="288" t="s">
        <v>395</v>
      </c>
      <c r="B441" s="288" t="s">
        <v>838</v>
      </c>
      <c r="C441" s="288">
        <v>770</v>
      </c>
      <c r="D441" s="288" t="s">
        <v>389</v>
      </c>
      <c r="E441" s="288" t="s">
        <v>982</v>
      </c>
      <c r="G441" s="288" t="s">
        <v>11</v>
      </c>
      <c r="H441" s="285"/>
      <c r="I441" s="285"/>
      <c r="J441" s="285"/>
      <c r="L441" s="289">
        <v>39.659999999999997</v>
      </c>
      <c r="M441" s="289">
        <v>0</v>
      </c>
      <c r="N441" s="289">
        <f t="shared" si="18"/>
        <v>39.659999999999997</v>
      </c>
      <c r="O441" s="288" t="s">
        <v>1271</v>
      </c>
      <c r="P441" s="286">
        <v>29666</v>
      </c>
      <c r="Q441" s="286">
        <v>0</v>
      </c>
      <c r="R441" s="286">
        <f t="shared" si="19"/>
        <v>29666</v>
      </c>
      <c r="S441" s="288" t="s">
        <v>1271</v>
      </c>
      <c r="T441" s="287">
        <f t="shared" si="20"/>
        <v>748.00806858295516</v>
      </c>
    </row>
    <row r="442" spans="1:20">
      <c r="A442" s="288" t="s">
        <v>395</v>
      </c>
      <c r="B442" s="288" t="s">
        <v>838</v>
      </c>
      <c r="C442" s="288">
        <v>770</v>
      </c>
      <c r="D442" s="288" t="s">
        <v>389</v>
      </c>
      <c r="E442" s="288" t="s">
        <v>982</v>
      </c>
      <c r="G442" s="288" t="s">
        <v>11</v>
      </c>
      <c r="H442" s="285"/>
      <c r="I442" s="285"/>
      <c r="J442" s="285"/>
      <c r="L442" s="289">
        <v>45.38</v>
      </c>
      <c r="M442" s="289">
        <v>0</v>
      </c>
      <c r="N442" s="289">
        <f t="shared" si="18"/>
        <v>45.38</v>
      </c>
      <c r="O442" s="288" t="s">
        <v>1272</v>
      </c>
      <c r="P442" s="286">
        <v>33940</v>
      </c>
      <c r="Q442" s="286">
        <v>0</v>
      </c>
      <c r="R442" s="286">
        <f t="shared" si="19"/>
        <v>33940</v>
      </c>
      <c r="S442" s="288" t="s">
        <v>1272</v>
      </c>
      <c r="T442" s="287">
        <f t="shared" si="20"/>
        <v>747.90656676950198</v>
      </c>
    </row>
    <row r="443" spans="1:20">
      <c r="A443" s="288" t="s">
        <v>395</v>
      </c>
      <c r="B443" s="288" t="s">
        <v>838</v>
      </c>
      <c r="C443" s="288">
        <v>770</v>
      </c>
      <c r="D443" s="288" t="s">
        <v>389</v>
      </c>
      <c r="E443" s="288" t="s">
        <v>982</v>
      </c>
      <c r="G443" s="288" t="s">
        <v>11</v>
      </c>
      <c r="H443" s="285"/>
      <c r="I443" s="285"/>
      <c r="J443" s="285"/>
      <c r="L443" s="289">
        <v>137.91999999999999</v>
      </c>
      <c r="M443" s="289">
        <v>0</v>
      </c>
      <c r="N443" s="289">
        <f t="shared" si="18"/>
        <v>137.91999999999999</v>
      </c>
      <c r="O443" s="288" t="s">
        <v>1273</v>
      </c>
      <c r="P443" s="286">
        <v>103157</v>
      </c>
      <c r="Q443" s="286">
        <v>0</v>
      </c>
      <c r="R443" s="286">
        <f t="shared" si="19"/>
        <v>103157</v>
      </c>
      <c r="S443" s="288" t="s">
        <v>1273</v>
      </c>
      <c r="T443" s="287">
        <f t="shared" si="20"/>
        <v>747.9480858468678</v>
      </c>
    </row>
    <row r="444" spans="1:20">
      <c r="A444" s="288" t="s">
        <v>395</v>
      </c>
      <c r="B444" s="288" t="s">
        <v>838</v>
      </c>
      <c r="C444" s="288">
        <v>770</v>
      </c>
      <c r="D444" s="288" t="s">
        <v>389</v>
      </c>
      <c r="E444" s="288" t="s">
        <v>982</v>
      </c>
      <c r="G444" s="288" t="s">
        <v>11</v>
      </c>
      <c r="H444" s="285"/>
      <c r="I444" s="285"/>
      <c r="J444" s="285"/>
      <c r="L444" s="289">
        <v>13.49</v>
      </c>
      <c r="M444" s="289">
        <v>0</v>
      </c>
      <c r="N444" s="289">
        <f t="shared" si="18"/>
        <v>13.49</v>
      </c>
      <c r="O444" s="288" t="s">
        <v>1274</v>
      </c>
      <c r="P444" s="286">
        <v>10091</v>
      </c>
      <c r="Q444" s="286">
        <v>0</v>
      </c>
      <c r="R444" s="286">
        <f t="shared" si="19"/>
        <v>10091</v>
      </c>
      <c r="S444" s="288" t="s">
        <v>1274</v>
      </c>
      <c r="T444" s="287">
        <f t="shared" si="20"/>
        <v>748.03558191252773</v>
      </c>
    </row>
    <row r="445" spans="1:20">
      <c r="A445" s="288" t="s">
        <v>395</v>
      </c>
      <c r="B445" s="288" t="s">
        <v>838</v>
      </c>
      <c r="C445" s="288">
        <v>770</v>
      </c>
      <c r="D445" s="288" t="s">
        <v>389</v>
      </c>
      <c r="E445" s="288" t="s">
        <v>982</v>
      </c>
      <c r="G445" s="288" t="s">
        <v>11</v>
      </c>
      <c r="H445" s="285"/>
      <c r="I445" s="285"/>
      <c r="J445" s="285"/>
      <c r="L445" s="289">
        <v>15.57</v>
      </c>
      <c r="M445" s="289">
        <v>0</v>
      </c>
      <c r="N445" s="289">
        <f t="shared" si="18"/>
        <v>15.57</v>
      </c>
      <c r="O445" s="288" t="s">
        <v>1275</v>
      </c>
      <c r="P445" s="286">
        <v>11643</v>
      </c>
      <c r="Q445" s="286">
        <v>0</v>
      </c>
      <c r="R445" s="286">
        <f t="shared" si="19"/>
        <v>11643</v>
      </c>
      <c r="S445" s="288" t="s">
        <v>1275</v>
      </c>
      <c r="T445" s="287">
        <f t="shared" si="20"/>
        <v>747.78420038535648</v>
      </c>
    </row>
    <row r="446" spans="1:20">
      <c r="A446" s="288" t="s">
        <v>395</v>
      </c>
      <c r="B446" s="288" t="s">
        <v>838</v>
      </c>
      <c r="C446" s="288">
        <v>770</v>
      </c>
      <c r="D446" s="288" t="s">
        <v>389</v>
      </c>
      <c r="E446" s="288" t="s">
        <v>982</v>
      </c>
      <c r="G446" s="288" t="s">
        <v>11</v>
      </c>
      <c r="H446" s="285"/>
      <c r="I446" s="285"/>
      <c r="J446" s="285"/>
      <c r="L446" s="289">
        <v>13.98</v>
      </c>
      <c r="M446" s="289">
        <v>0</v>
      </c>
      <c r="N446" s="289">
        <f t="shared" si="18"/>
        <v>13.98</v>
      </c>
      <c r="O446" s="288" t="s">
        <v>1276</v>
      </c>
      <c r="P446" s="286">
        <v>10457</v>
      </c>
      <c r="Q446" s="286">
        <v>0</v>
      </c>
      <c r="R446" s="286">
        <f t="shared" si="19"/>
        <v>10457</v>
      </c>
      <c r="S446" s="288" t="s">
        <v>1276</v>
      </c>
      <c r="T446" s="287">
        <f t="shared" si="20"/>
        <v>747.99713876967098</v>
      </c>
    </row>
    <row r="447" spans="1:20">
      <c r="A447" s="288" t="s">
        <v>395</v>
      </c>
      <c r="B447" s="288" t="s">
        <v>838</v>
      </c>
      <c r="C447" s="288">
        <v>770</v>
      </c>
      <c r="D447" s="288" t="s">
        <v>389</v>
      </c>
      <c r="E447" s="288" t="s">
        <v>982</v>
      </c>
      <c r="G447" s="288" t="s">
        <v>11</v>
      </c>
      <c r="H447" s="285"/>
      <c r="I447" s="285"/>
      <c r="J447" s="285"/>
      <c r="L447" s="289">
        <v>14.42</v>
      </c>
      <c r="M447" s="289">
        <v>0</v>
      </c>
      <c r="N447" s="289">
        <f t="shared" si="18"/>
        <v>14.42</v>
      </c>
      <c r="O447" s="288" t="s">
        <v>1277</v>
      </c>
      <c r="P447" s="286">
        <v>10787</v>
      </c>
      <c r="Q447" s="286">
        <v>0</v>
      </c>
      <c r="R447" s="286">
        <f t="shared" si="19"/>
        <v>10787</v>
      </c>
      <c r="S447" s="288" t="s">
        <v>1277</v>
      </c>
      <c r="T447" s="287">
        <f t="shared" si="20"/>
        <v>748.05825242718447</v>
      </c>
    </row>
    <row r="448" spans="1:20">
      <c r="A448" s="288" t="s">
        <v>395</v>
      </c>
      <c r="B448" s="288" t="s">
        <v>838</v>
      </c>
      <c r="C448" s="288">
        <v>770</v>
      </c>
      <c r="D448" s="288" t="s">
        <v>389</v>
      </c>
      <c r="E448" s="288" t="s">
        <v>982</v>
      </c>
      <c r="G448" s="288" t="s">
        <v>11</v>
      </c>
      <c r="H448" s="285"/>
      <c r="I448" s="285"/>
      <c r="J448" s="285"/>
      <c r="L448" s="289">
        <v>14.6</v>
      </c>
      <c r="M448" s="289">
        <v>0</v>
      </c>
      <c r="N448" s="289">
        <f t="shared" si="18"/>
        <v>14.6</v>
      </c>
      <c r="O448" s="288" t="s">
        <v>1278</v>
      </c>
      <c r="P448" s="286">
        <v>10919</v>
      </c>
      <c r="Q448" s="286">
        <v>0</v>
      </c>
      <c r="R448" s="286">
        <f t="shared" si="19"/>
        <v>10919</v>
      </c>
      <c r="S448" s="288" t="s">
        <v>1278</v>
      </c>
      <c r="T448" s="287">
        <f t="shared" si="20"/>
        <v>747.8767123287671</v>
      </c>
    </row>
    <row r="449" spans="1:20">
      <c r="A449" s="288" t="s">
        <v>395</v>
      </c>
      <c r="B449" s="288" t="s">
        <v>838</v>
      </c>
      <c r="C449" s="288">
        <v>770</v>
      </c>
      <c r="D449" s="288" t="s">
        <v>389</v>
      </c>
      <c r="E449" s="288" t="s">
        <v>982</v>
      </c>
      <c r="G449" s="288" t="s">
        <v>11</v>
      </c>
      <c r="H449" s="285"/>
      <c r="I449" s="285"/>
      <c r="J449" s="285"/>
      <c r="L449" s="289">
        <v>78.349999999999994</v>
      </c>
      <c r="M449" s="289">
        <v>0</v>
      </c>
      <c r="N449" s="289">
        <f t="shared" si="18"/>
        <v>78.349999999999994</v>
      </c>
      <c r="O449" s="288" t="s">
        <v>1279</v>
      </c>
      <c r="P449" s="286">
        <v>58603</v>
      </c>
      <c r="Q449" s="286">
        <v>0</v>
      </c>
      <c r="R449" s="286">
        <f t="shared" si="19"/>
        <v>58603</v>
      </c>
      <c r="S449" s="288" t="s">
        <v>1279</v>
      </c>
      <c r="T449" s="287">
        <f t="shared" si="20"/>
        <v>747.9642629227825</v>
      </c>
    </row>
    <row r="450" spans="1:20">
      <c r="A450" s="288" t="s">
        <v>395</v>
      </c>
      <c r="B450" s="288" t="s">
        <v>838</v>
      </c>
      <c r="C450" s="288">
        <v>770</v>
      </c>
      <c r="D450" s="288" t="s">
        <v>389</v>
      </c>
      <c r="E450" s="288" t="s">
        <v>982</v>
      </c>
      <c r="G450" s="288" t="s">
        <v>11</v>
      </c>
      <c r="H450" s="285"/>
      <c r="I450" s="285"/>
      <c r="J450" s="285"/>
      <c r="L450" s="289">
        <v>186.23</v>
      </c>
      <c r="M450" s="289">
        <v>0</v>
      </c>
      <c r="N450" s="289">
        <f t="shared" si="18"/>
        <v>186.23</v>
      </c>
      <c r="O450" s="288" t="s">
        <v>1280</v>
      </c>
      <c r="P450" s="286">
        <v>139290</v>
      </c>
      <c r="Q450" s="286">
        <v>0</v>
      </c>
      <c r="R450" s="286">
        <f t="shared" si="19"/>
        <v>139290</v>
      </c>
      <c r="S450" s="288" t="s">
        <v>1280</v>
      </c>
      <c r="T450" s="287">
        <f t="shared" si="20"/>
        <v>747.94608817054188</v>
      </c>
    </row>
    <row r="451" spans="1:20">
      <c r="A451" s="288" t="s">
        <v>395</v>
      </c>
      <c r="B451" s="288" t="s">
        <v>838</v>
      </c>
      <c r="C451" s="288">
        <v>770</v>
      </c>
      <c r="D451" s="288" t="s">
        <v>389</v>
      </c>
      <c r="E451" s="288" t="s">
        <v>982</v>
      </c>
      <c r="G451" s="288" t="s">
        <v>11</v>
      </c>
      <c r="H451" s="285"/>
      <c r="I451" s="285"/>
      <c r="J451" s="285"/>
      <c r="L451" s="289">
        <v>351.21</v>
      </c>
      <c r="M451" s="289">
        <v>0</v>
      </c>
      <c r="N451" s="289">
        <f t="shared" si="18"/>
        <v>351.21</v>
      </c>
      <c r="O451" s="288" t="s">
        <v>1281</v>
      </c>
      <c r="P451" s="286">
        <v>262681</v>
      </c>
      <c r="Q451" s="286">
        <v>0</v>
      </c>
      <c r="R451" s="286">
        <f t="shared" si="19"/>
        <v>262681</v>
      </c>
      <c r="S451" s="288" t="s">
        <v>1281</v>
      </c>
      <c r="T451" s="287">
        <f t="shared" si="20"/>
        <v>747.93143703197518</v>
      </c>
    </row>
    <row r="452" spans="1:20">
      <c r="A452" s="288" t="s">
        <v>395</v>
      </c>
      <c r="B452" s="288" t="s">
        <v>838</v>
      </c>
      <c r="C452" s="288">
        <v>770</v>
      </c>
      <c r="D452" s="288" t="s">
        <v>389</v>
      </c>
      <c r="E452" s="288" t="s">
        <v>982</v>
      </c>
      <c r="G452" s="288" t="s">
        <v>11</v>
      </c>
      <c r="H452" s="285"/>
      <c r="I452" s="285"/>
      <c r="J452" s="285"/>
      <c r="L452" s="289">
        <v>65.010000000000005</v>
      </c>
      <c r="M452" s="289">
        <v>0</v>
      </c>
      <c r="N452" s="289">
        <f t="shared" si="18"/>
        <v>65.010000000000005</v>
      </c>
      <c r="O452" s="288" t="s">
        <v>1282</v>
      </c>
      <c r="P452" s="286">
        <v>48622</v>
      </c>
      <c r="Q452" s="286">
        <v>0</v>
      </c>
      <c r="R452" s="286">
        <f t="shared" si="19"/>
        <v>48622</v>
      </c>
      <c r="S452" s="288" t="s">
        <v>1282</v>
      </c>
      <c r="T452" s="287">
        <f t="shared" si="20"/>
        <v>747.91570527611134</v>
      </c>
    </row>
    <row r="453" spans="1:20">
      <c r="A453" s="288" t="s">
        <v>395</v>
      </c>
      <c r="B453" s="288" t="s">
        <v>838</v>
      </c>
      <c r="C453" s="288">
        <v>770</v>
      </c>
      <c r="D453" s="288" t="s">
        <v>389</v>
      </c>
      <c r="E453" s="288" t="s">
        <v>982</v>
      </c>
      <c r="G453" s="288" t="s">
        <v>11</v>
      </c>
      <c r="H453" s="285"/>
      <c r="I453" s="285"/>
      <c r="J453" s="285"/>
      <c r="L453" s="289">
        <v>112.1</v>
      </c>
      <c r="M453" s="289">
        <v>0</v>
      </c>
      <c r="N453" s="289">
        <f t="shared" si="18"/>
        <v>112.1</v>
      </c>
      <c r="O453" s="288" t="s">
        <v>1283</v>
      </c>
      <c r="P453" s="286">
        <v>83843</v>
      </c>
      <c r="Q453" s="286">
        <v>0</v>
      </c>
      <c r="R453" s="286">
        <f t="shared" si="19"/>
        <v>83843</v>
      </c>
      <c r="S453" s="288" t="s">
        <v>1283</v>
      </c>
      <c r="T453" s="287">
        <f t="shared" si="20"/>
        <v>747.93041926851026</v>
      </c>
    </row>
    <row r="454" spans="1:20">
      <c r="A454" s="288" t="s">
        <v>395</v>
      </c>
      <c r="B454" s="288" t="s">
        <v>838</v>
      </c>
      <c r="C454" s="288">
        <v>770</v>
      </c>
      <c r="D454" s="288" t="s">
        <v>389</v>
      </c>
      <c r="E454" s="288" t="s">
        <v>982</v>
      </c>
      <c r="G454" s="288" t="s">
        <v>11</v>
      </c>
      <c r="H454" s="285"/>
      <c r="I454" s="285"/>
      <c r="J454" s="285"/>
      <c r="L454" s="289">
        <v>616.55999999999995</v>
      </c>
      <c r="M454" s="289">
        <v>0</v>
      </c>
      <c r="N454" s="289">
        <f t="shared" si="18"/>
        <v>616.55999999999995</v>
      </c>
      <c r="O454" s="288" t="s">
        <v>1284</v>
      </c>
      <c r="P454" s="286">
        <v>461145</v>
      </c>
      <c r="Q454" s="286">
        <v>0</v>
      </c>
      <c r="R454" s="286">
        <f t="shared" si="19"/>
        <v>461145</v>
      </c>
      <c r="S454" s="288" t="s">
        <v>1284</v>
      </c>
      <c r="T454" s="287">
        <f t="shared" si="20"/>
        <v>747.93207473725192</v>
      </c>
    </row>
    <row r="455" spans="1:20">
      <c r="A455" s="288" t="s">
        <v>395</v>
      </c>
      <c r="B455" s="288" t="s">
        <v>838</v>
      </c>
      <c r="C455" s="288">
        <v>770</v>
      </c>
      <c r="D455" s="288" t="s">
        <v>389</v>
      </c>
      <c r="E455" s="288" t="s">
        <v>982</v>
      </c>
      <c r="G455" s="288" t="s">
        <v>11</v>
      </c>
      <c r="H455" s="285"/>
      <c r="I455" s="285"/>
      <c r="J455" s="285"/>
      <c r="L455" s="289">
        <v>66.27</v>
      </c>
      <c r="M455" s="289">
        <v>0</v>
      </c>
      <c r="N455" s="289">
        <f t="shared" si="18"/>
        <v>66.27</v>
      </c>
      <c r="O455" s="288" t="s">
        <v>1285</v>
      </c>
      <c r="P455" s="286">
        <v>49562</v>
      </c>
      <c r="Q455" s="286">
        <v>0</v>
      </c>
      <c r="R455" s="286">
        <f t="shared" si="19"/>
        <v>49562</v>
      </c>
      <c r="S455" s="288" t="s">
        <v>1285</v>
      </c>
      <c r="T455" s="287">
        <f t="shared" si="20"/>
        <v>747.87988531763995</v>
      </c>
    </row>
    <row r="456" spans="1:20">
      <c r="A456" s="288" t="s">
        <v>395</v>
      </c>
      <c r="B456" s="288" t="s">
        <v>838</v>
      </c>
      <c r="C456" s="288">
        <v>770</v>
      </c>
      <c r="D456" s="288" t="s">
        <v>389</v>
      </c>
      <c r="E456" s="288" t="s">
        <v>982</v>
      </c>
      <c r="G456" s="288" t="s">
        <v>11</v>
      </c>
      <c r="H456" s="285"/>
      <c r="I456" s="285"/>
      <c r="J456" s="285"/>
      <c r="L456" s="289">
        <v>1.43</v>
      </c>
      <c r="M456" s="289">
        <v>0</v>
      </c>
      <c r="N456" s="289">
        <f t="shared" si="18"/>
        <v>1.43</v>
      </c>
      <c r="O456" s="288" t="s">
        <v>1286</v>
      </c>
      <c r="P456" s="286">
        <v>1073</v>
      </c>
      <c r="Q456" s="286">
        <v>0</v>
      </c>
      <c r="R456" s="286">
        <f t="shared" si="19"/>
        <v>1073</v>
      </c>
      <c r="S456" s="288" t="s">
        <v>1286</v>
      </c>
      <c r="T456" s="287">
        <f t="shared" si="20"/>
        <v>750.34965034965035</v>
      </c>
    </row>
    <row r="457" spans="1:20">
      <c r="A457" s="288" t="s">
        <v>395</v>
      </c>
      <c r="B457" s="288" t="s">
        <v>838</v>
      </c>
      <c r="C457" s="288">
        <v>770</v>
      </c>
      <c r="D457" s="288" t="s">
        <v>389</v>
      </c>
      <c r="E457" s="288" t="s">
        <v>982</v>
      </c>
      <c r="G457" s="288" t="s">
        <v>11</v>
      </c>
      <c r="H457" s="285"/>
      <c r="I457" s="285"/>
      <c r="J457" s="285"/>
      <c r="L457" s="289">
        <v>6.46</v>
      </c>
      <c r="M457" s="289">
        <v>0</v>
      </c>
      <c r="N457" s="289">
        <f t="shared" si="18"/>
        <v>6.46</v>
      </c>
      <c r="O457" s="288" t="s">
        <v>1287</v>
      </c>
      <c r="P457" s="286">
        <v>4830</v>
      </c>
      <c r="Q457" s="286">
        <v>0</v>
      </c>
      <c r="R457" s="286">
        <f t="shared" si="19"/>
        <v>4830</v>
      </c>
      <c r="S457" s="288" t="s">
        <v>1287</v>
      </c>
      <c r="T457" s="287">
        <f t="shared" si="20"/>
        <v>747.67801857585141</v>
      </c>
    </row>
    <row r="458" spans="1:20">
      <c r="A458" s="288" t="s">
        <v>395</v>
      </c>
      <c r="B458" s="288" t="s">
        <v>838</v>
      </c>
      <c r="C458" s="288">
        <v>770</v>
      </c>
      <c r="D458" s="288" t="s">
        <v>389</v>
      </c>
      <c r="E458" s="288" t="s">
        <v>982</v>
      </c>
      <c r="G458" s="288" t="s">
        <v>11</v>
      </c>
      <c r="H458" s="285"/>
      <c r="I458" s="285"/>
      <c r="J458" s="285"/>
      <c r="L458" s="289">
        <v>226.52</v>
      </c>
      <c r="M458" s="289">
        <v>0</v>
      </c>
      <c r="N458" s="289">
        <f t="shared" ref="N458:N521" si="21">+L458-M458</f>
        <v>226.52</v>
      </c>
      <c r="O458" s="288" t="s">
        <v>1288</v>
      </c>
      <c r="P458" s="286">
        <v>169418</v>
      </c>
      <c r="Q458" s="286">
        <v>0</v>
      </c>
      <c r="R458" s="286">
        <f t="shared" ref="R458:R521" si="22">+P458-Q458</f>
        <v>169418</v>
      </c>
      <c r="S458" s="288" t="s">
        <v>1288</v>
      </c>
      <c r="T458" s="287">
        <f t="shared" ref="T458:T521" si="23">+R458/N458</f>
        <v>747.91629878156448</v>
      </c>
    </row>
    <row r="459" spans="1:20">
      <c r="A459" s="288" t="s">
        <v>395</v>
      </c>
      <c r="B459" s="288" t="s">
        <v>838</v>
      </c>
      <c r="C459" s="288">
        <v>770</v>
      </c>
      <c r="D459" s="288" t="s">
        <v>389</v>
      </c>
      <c r="E459" s="288" t="s">
        <v>982</v>
      </c>
      <c r="G459" s="288" t="s">
        <v>11</v>
      </c>
      <c r="H459" s="285"/>
      <c r="I459" s="285"/>
      <c r="J459" s="285"/>
      <c r="L459" s="289">
        <v>12.58</v>
      </c>
      <c r="M459" s="289">
        <v>0</v>
      </c>
      <c r="N459" s="289">
        <f t="shared" si="21"/>
        <v>12.58</v>
      </c>
      <c r="O459" s="288" t="s">
        <v>1289</v>
      </c>
      <c r="P459" s="286">
        <v>9410</v>
      </c>
      <c r="Q459" s="286">
        <v>0</v>
      </c>
      <c r="R459" s="286">
        <f t="shared" si="22"/>
        <v>9410</v>
      </c>
      <c r="S459" s="288" t="s">
        <v>1289</v>
      </c>
      <c r="T459" s="287">
        <f t="shared" si="23"/>
        <v>748.01271860095392</v>
      </c>
    </row>
    <row r="460" spans="1:20">
      <c r="A460" s="288" t="s">
        <v>395</v>
      </c>
      <c r="B460" s="288" t="s">
        <v>838</v>
      </c>
      <c r="C460" s="288">
        <v>770</v>
      </c>
      <c r="D460" s="288" t="s">
        <v>389</v>
      </c>
      <c r="E460" s="288" t="s">
        <v>982</v>
      </c>
      <c r="G460" s="288" t="s">
        <v>11</v>
      </c>
      <c r="H460" s="285"/>
      <c r="I460" s="285"/>
      <c r="J460" s="285"/>
      <c r="L460" s="289">
        <v>21.02</v>
      </c>
      <c r="M460" s="289">
        <v>0</v>
      </c>
      <c r="N460" s="289">
        <f t="shared" si="21"/>
        <v>21.02</v>
      </c>
      <c r="O460" s="288" t="s">
        <v>1290</v>
      </c>
      <c r="P460" s="286">
        <v>15718</v>
      </c>
      <c r="Q460" s="286">
        <v>0</v>
      </c>
      <c r="R460" s="286">
        <f t="shared" si="22"/>
        <v>15718</v>
      </c>
      <c r="S460" s="288" t="s">
        <v>1290</v>
      </c>
      <c r="T460" s="287">
        <f t="shared" si="23"/>
        <v>747.76403425309229</v>
      </c>
    </row>
    <row r="461" spans="1:20">
      <c r="A461" s="288" t="s">
        <v>395</v>
      </c>
      <c r="B461" s="288" t="s">
        <v>838</v>
      </c>
      <c r="C461" s="288">
        <v>770</v>
      </c>
      <c r="D461" s="288" t="s">
        <v>389</v>
      </c>
      <c r="E461" s="288" t="s">
        <v>982</v>
      </c>
      <c r="G461" s="288" t="s">
        <v>11</v>
      </c>
      <c r="H461" s="285"/>
      <c r="I461" s="285"/>
      <c r="J461" s="285"/>
      <c r="L461" s="289">
        <v>45.93</v>
      </c>
      <c r="M461" s="289">
        <v>0</v>
      </c>
      <c r="N461" s="289">
        <f t="shared" si="21"/>
        <v>45.93</v>
      </c>
      <c r="O461" s="288" t="s">
        <v>1291</v>
      </c>
      <c r="P461" s="286">
        <v>34354</v>
      </c>
      <c r="Q461" s="286">
        <v>0</v>
      </c>
      <c r="R461" s="286">
        <f t="shared" si="22"/>
        <v>34354</v>
      </c>
      <c r="S461" s="288" t="s">
        <v>1291</v>
      </c>
      <c r="T461" s="287">
        <f t="shared" si="23"/>
        <v>747.96429349009361</v>
      </c>
    </row>
    <row r="462" spans="1:20">
      <c r="A462" s="288" t="s">
        <v>395</v>
      </c>
      <c r="B462" s="288" t="s">
        <v>838</v>
      </c>
      <c r="C462" s="288">
        <v>770</v>
      </c>
      <c r="D462" s="288" t="s">
        <v>389</v>
      </c>
      <c r="E462" s="288" t="s">
        <v>982</v>
      </c>
      <c r="G462" s="288" t="s">
        <v>11</v>
      </c>
      <c r="H462" s="285"/>
      <c r="I462" s="285"/>
      <c r="J462" s="285"/>
      <c r="L462" s="289">
        <v>13.78</v>
      </c>
      <c r="M462" s="289">
        <v>0</v>
      </c>
      <c r="N462" s="289">
        <f t="shared" si="21"/>
        <v>13.78</v>
      </c>
      <c r="O462" s="288" t="s">
        <v>1292</v>
      </c>
      <c r="P462" s="286">
        <v>10309</v>
      </c>
      <c r="Q462" s="286">
        <v>0</v>
      </c>
      <c r="R462" s="286">
        <f t="shared" si="22"/>
        <v>10309</v>
      </c>
      <c r="S462" s="288" t="s">
        <v>1292</v>
      </c>
      <c r="T462" s="287">
        <f t="shared" si="23"/>
        <v>748.11320754716985</v>
      </c>
    </row>
    <row r="463" spans="1:20">
      <c r="A463" s="288" t="s">
        <v>395</v>
      </c>
      <c r="B463" s="288" t="s">
        <v>838</v>
      </c>
      <c r="C463" s="288">
        <v>770</v>
      </c>
      <c r="D463" s="288" t="s">
        <v>389</v>
      </c>
      <c r="E463" s="288" t="s">
        <v>982</v>
      </c>
      <c r="G463" s="288" t="s">
        <v>11</v>
      </c>
      <c r="H463" s="285"/>
      <c r="I463" s="285"/>
      <c r="J463" s="285"/>
      <c r="L463" s="289">
        <v>15.78</v>
      </c>
      <c r="M463" s="289">
        <v>0</v>
      </c>
      <c r="N463" s="289">
        <f t="shared" si="21"/>
        <v>15.78</v>
      </c>
      <c r="O463" s="288" t="s">
        <v>1293</v>
      </c>
      <c r="P463" s="286">
        <v>11806</v>
      </c>
      <c r="Q463" s="286">
        <v>0</v>
      </c>
      <c r="R463" s="286">
        <f t="shared" si="22"/>
        <v>11806</v>
      </c>
      <c r="S463" s="288" t="s">
        <v>1293</v>
      </c>
      <c r="T463" s="287">
        <f t="shared" si="23"/>
        <v>748.16223067173644</v>
      </c>
    </row>
    <row r="464" spans="1:20">
      <c r="A464" s="288" t="s">
        <v>395</v>
      </c>
      <c r="B464" s="288" t="s">
        <v>838</v>
      </c>
      <c r="C464" s="288">
        <v>770</v>
      </c>
      <c r="D464" s="288" t="s">
        <v>389</v>
      </c>
      <c r="E464" s="288" t="s">
        <v>982</v>
      </c>
      <c r="G464" s="288" t="s">
        <v>11</v>
      </c>
      <c r="H464" s="285"/>
      <c r="I464" s="285"/>
      <c r="J464" s="285"/>
      <c r="L464" s="289">
        <v>41.92</v>
      </c>
      <c r="M464" s="289">
        <v>0</v>
      </c>
      <c r="N464" s="289">
        <f t="shared" si="21"/>
        <v>41.92</v>
      </c>
      <c r="O464" s="288" t="s">
        <v>1294</v>
      </c>
      <c r="P464" s="286">
        <v>31352</v>
      </c>
      <c r="Q464" s="286">
        <v>0</v>
      </c>
      <c r="R464" s="286">
        <f t="shared" si="22"/>
        <v>31352</v>
      </c>
      <c r="S464" s="288" t="s">
        <v>1294</v>
      </c>
      <c r="T464" s="287">
        <f t="shared" si="23"/>
        <v>747.90076335877859</v>
      </c>
    </row>
    <row r="465" spans="1:20">
      <c r="A465" s="288" t="s">
        <v>395</v>
      </c>
      <c r="B465" s="288" t="s">
        <v>838</v>
      </c>
      <c r="C465" s="288">
        <v>770</v>
      </c>
      <c r="D465" s="288" t="s">
        <v>389</v>
      </c>
      <c r="E465" s="288" t="s">
        <v>982</v>
      </c>
      <c r="G465" s="288" t="s">
        <v>11</v>
      </c>
      <c r="H465" s="285"/>
      <c r="I465" s="285"/>
      <c r="J465" s="285"/>
      <c r="L465" s="289">
        <v>49.51</v>
      </c>
      <c r="M465" s="289">
        <v>0</v>
      </c>
      <c r="N465" s="289">
        <f t="shared" si="21"/>
        <v>49.51</v>
      </c>
      <c r="O465" s="288" t="s">
        <v>1295</v>
      </c>
      <c r="P465" s="286">
        <v>37032</v>
      </c>
      <c r="Q465" s="286">
        <v>0</v>
      </c>
      <c r="R465" s="286">
        <f t="shared" si="22"/>
        <v>37032</v>
      </c>
      <c r="S465" s="288" t="s">
        <v>1295</v>
      </c>
      <c r="T465" s="287">
        <f t="shared" si="23"/>
        <v>747.97010704908098</v>
      </c>
    </row>
    <row r="466" spans="1:20">
      <c r="A466" s="288" t="s">
        <v>395</v>
      </c>
      <c r="B466" s="288" t="s">
        <v>838</v>
      </c>
      <c r="C466" s="288">
        <v>770</v>
      </c>
      <c r="D466" s="288" t="s">
        <v>389</v>
      </c>
      <c r="E466" s="288" t="s">
        <v>982</v>
      </c>
      <c r="G466" s="288" t="s">
        <v>11</v>
      </c>
      <c r="H466" s="285"/>
      <c r="I466" s="285"/>
      <c r="J466" s="285"/>
      <c r="L466" s="289">
        <v>15.88</v>
      </c>
      <c r="M466" s="289">
        <v>0</v>
      </c>
      <c r="N466" s="289">
        <f t="shared" si="21"/>
        <v>15.88</v>
      </c>
      <c r="O466" s="288" t="s">
        <v>1296</v>
      </c>
      <c r="P466" s="286">
        <v>11878</v>
      </c>
      <c r="Q466" s="286">
        <v>0</v>
      </c>
      <c r="R466" s="286">
        <f t="shared" si="22"/>
        <v>11878</v>
      </c>
      <c r="S466" s="288" t="s">
        <v>1296</v>
      </c>
      <c r="T466" s="287">
        <f t="shared" si="23"/>
        <v>747.98488664987406</v>
      </c>
    </row>
    <row r="467" spans="1:20">
      <c r="A467" s="288" t="s">
        <v>395</v>
      </c>
      <c r="B467" s="288" t="s">
        <v>838</v>
      </c>
      <c r="C467" s="288">
        <v>770</v>
      </c>
      <c r="D467" s="288" t="s">
        <v>389</v>
      </c>
      <c r="E467" s="288" t="s">
        <v>982</v>
      </c>
      <c r="G467" s="288" t="s">
        <v>11</v>
      </c>
      <c r="H467" s="285"/>
      <c r="I467" s="285"/>
      <c r="J467" s="285"/>
      <c r="L467" s="289">
        <v>48.53</v>
      </c>
      <c r="M467" s="289">
        <v>0</v>
      </c>
      <c r="N467" s="289">
        <f t="shared" si="21"/>
        <v>48.53</v>
      </c>
      <c r="O467" s="288" t="s">
        <v>1297</v>
      </c>
      <c r="P467" s="286">
        <v>36295</v>
      </c>
      <c r="Q467" s="286">
        <v>0</v>
      </c>
      <c r="R467" s="286">
        <f t="shared" si="22"/>
        <v>36295</v>
      </c>
      <c r="S467" s="288" t="s">
        <v>1297</v>
      </c>
      <c r="T467" s="287">
        <f t="shared" si="23"/>
        <v>747.88790438903766</v>
      </c>
    </row>
    <row r="468" spans="1:20">
      <c r="A468" s="288" t="s">
        <v>395</v>
      </c>
      <c r="B468" s="288" t="s">
        <v>838</v>
      </c>
      <c r="C468" s="288">
        <v>770</v>
      </c>
      <c r="D468" s="288" t="s">
        <v>389</v>
      </c>
      <c r="E468" s="288" t="s">
        <v>982</v>
      </c>
      <c r="G468" s="288" t="s">
        <v>11</v>
      </c>
      <c r="H468" s="285"/>
      <c r="I468" s="285"/>
      <c r="J468" s="285"/>
      <c r="L468" s="289">
        <v>49.57</v>
      </c>
      <c r="M468" s="289">
        <v>0</v>
      </c>
      <c r="N468" s="289">
        <f t="shared" si="21"/>
        <v>49.57</v>
      </c>
      <c r="O468" s="288" t="s">
        <v>1298</v>
      </c>
      <c r="P468" s="286">
        <v>37075</v>
      </c>
      <c r="Q468" s="286">
        <v>0</v>
      </c>
      <c r="R468" s="286">
        <f t="shared" si="22"/>
        <v>37075</v>
      </c>
      <c r="S468" s="288" t="s">
        <v>1298</v>
      </c>
      <c r="T468" s="287">
        <f t="shared" si="23"/>
        <v>747.93221706677423</v>
      </c>
    </row>
    <row r="469" spans="1:20">
      <c r="A469" s="288" t="s">
        <v>395</v>
      </c>
      <c r="B469" s="288" t="s">
        <v>838</v>
      </c>
      <c r="C469" s="288">
        <v>770</v>
      </c>
      <c r="D469" s="288" t="s">
        <v>389</v>
      </c>
      <c r="E469" s="288" t="s">
        <v>982</v>
      </c>
      <c r="G469" s="288" t="s">
        <v>11</v>
      </c>
      <c r="H469" s="285"/>
      <c r="I469" s="285"/>
      <c r="J469" s="285"/>
      <c r="L469" s="289">
        <v>149.05000000000001</v>
      </c>
      <c r="M469" s="289">
        <v>0</v>
      </c>
      <c r="N469" s="289">
        <f t="shared" si="21"/>
        <v>149.05000000000001</v>
      </c>
      <c r="O469" s="288" t="s">
        <v>1299</v>
      </c>
      <c r="P469" s="286">
        <v>111479</v>
      </c>
      <c r="Q469" s="286">
        <v>0</v>
      </c>
      <c r="R469" s="286">
        <f t="shared" si="22"/>
        <v>111479</v>
      </c>
      <c r="S469" s="288" t="s">
        <v>1299</v>
      </c>
      <c r="T469" s="287">
        <f t="shared" si="23"/>
        <v>747.930224756793</v>
      </c>
    </row>
    <row r="470" spans="1:20">
      <c r="A470" s="288" t="s">
        <v>395</v>
      </c>
      <c r="B470" s="288" t="s">
        <v>838</v>
      </c>
      <c r="C470" s="288">
        <v>770</v>
      </c>
      <c r="D470" s="288" t="s">
        <v>389</v>
      </c>
      <c r="E470" s="288" t="s">
        <v>982</v>
      </c>
      <c r="G470" s="288" t="s">
        <v>11</v>
      </c>
      <c r="H470" s="285"/>
      <c r="I470" s="285"/>
      <c r="J470" s="285"/>
      <c r="L470" s="289">
        <v>14.43</v>
      </c>
      <c r="M470" s="289">
        <v>0</v>
      </c>
      <c r="N470" s="289">
        <f t="shared" si="21"/>
        <v>14.43</v>
      </c>
      <c r="O470" s="288" t="s">
        <v>1300</v>
      </c>
      <c r="P470" s="286">
        <v>10796</v>
      </c>
      <c r="Q470" s="286">
        <v>0</v>
      </c>
      <c r="R470" s="286">
        <f t="shared" si="22"/>
        <v>10796</v>
      </c>
      <c r="S470" s="288" t="s">
        <v>1300</v>
      </c>
      <c r="T470" s="287">
        <f t="shared" si="23"/>
        <v>748.16354816354817</v>
      </c>
    </row>
    <row r="471" spans="1:20">
      <c r="A471" s="288" t="s">
        <v>395</v>
      </c>
      <c r="B471" s="288" t="s">
        <v>838</v>
      </c>
      <c r="C471" s="288">
        <v>770</v>
      </c>
      <c r="D471" s="288" t="s">
        <v>389</v>
      </c>
      <c r="E471" s="288" t="s">
        <v>982</v>
      </c>
      <c r="G471" s="288" t="s">
        <v>11</v>
      </c>
      <c r="H471" s="285"/>
      <c r="I471" s="285"/>
      <c r="J471" s="285"/>
      <c r="L471" s="289">
        <v>14.79</v>
      </c>
      <c r="M471" s="289">
        <v>0</v>
      </c>
      <c r="N471" s="289">
        <f t="shared" si="21"/>
        <v>14.79</v>
      </c>
      <c r="O471" s="288" t="s">
        <v>1301</v>
      </c>
      <c r="P471" s="286">
        <v>11060</v>
      </c>
      <c r="Q471" s="286">
        <v>0</v>
      </c>
      <c r="R471" s="286">
        <f t="shared" si="22"/>
        <v>11060</v>
      </c>
      <c r="S471" s="288" t="s">
        <v>1301</v>
      </c>
      <c r="T471" s="287">
        <f t="shared" si="23"/>
        <v>747.8025693035836</v>
      </c>
    </row>
    <row r="472" spans="1:20">
      <c r="A472" s="288" t="s">
        <v>395</v>
      </c>
      <c r="B472" s="288" t="s">
        <v>838</v>
      </c>
      <c r="C472" s="288">
        <v>770</v>
      </c>
      <c r="D472" s="288" t="s">
        <v>389</v>
      </c>
      <c r="E472" s="288" t="s">
        <v>982</v>
      </c>
      <c r="G472" s="288" t="s">
        <v>11</v>
      </c>
      <c r="H472" s="285"/>
      <c r="I472" s="285"/>
      <c r="J472" s="285"/>
      <c r="L472" s="289">
        <v>15.62</v>
      </c>
      <c r="M472" s="289">
        <v>0</v>
      </c>
      <c r="N472" s="289">
        <f t="shared" si="21"/>
        <v>15.62</v>
      </c>
      <c r="O472" s="288" t="s">
        <v>1302</v>
      </c>
      <c r="P472" s="286">
        <v>11686</v>
      </c>
      <c r="Q472" s="286">
        <v>0</v>
      </c>
      <c r="R472" s="286">
        <f t="shared" si="22"/>
        <v>11686</v>
      </c>
      <c r="S472" s="288" t="s">
        <v>1302</v>
      </c>
      <c r="T472" s="287">
        <f t="shared" si="23"/>
        <v>748.14340588988478</v>
      </c>
    </row>
    <row r="473" spans="1:20">
      <c r="A473" s="288" t="s">
        <v>395</v>
      </c>
      <c r="B473" s="288" t="s">
        <v>838</v>
      </c>
      <c r="C473" s="288">
        <v>770</v>
      </c>
      <c r="D473" s="288" t="s">
        <v>389</v>
      </c>
      <c r="E473" s="288" t="s">
        <v>982</v>
      </c>
      <c r="G473" s="288" t="s">
        <v>11</v>
      </c>
      <c r="H473" s="285"/>
      <c r="I473" s="285"/>
      <c r="J473" s="285"/>
      <c r="L473" s="289">
        <v>0.44</v>
      </c>
      <c r="M473" s="289">
        <v>0</v>
      </c>
      <c r="N473" s="289">
        <f t="shared" si="21"/>
        <v>0.44</v>
      </c>
      <c r="O473" s="288" t="s">
        <v>1303</v>
      </c>
      <c r="P473" s="286">
        <v>327</v>
      </c>
      <c r="Q473" s="286">
        <v>0</v>
      </c>
      <c r="R473" s="286">
        <f t="shared" si="22"/>
        <v>327</v>
      </c>
      <c r="S473" s="288" t="s">
        <v>1303</v>
      </c>
      <c r="T473" s="287">
        <f t="shared" si="23"/>
        <v>743.18181818181813</v>
      </c>
    </row>
    <row r="474" spans="1:20">
      <c r="A474" s="288" t="s">
        <v>395</v>
      </c>
      <c r="B474" s="288" t="s">
        <v>838</v>
      </c>
      <c r="C474" s="288">
        <v>770</v>
      </c>
      <c r="D474" s="288" t="s">
        <v>389</v>
      </c>
      <c r="E474" s="288" t="s">
        <v>982</v>
      </c>
      <c r="G474" s="288" t="s">
        <v>11</v>
      </c>
      <c r="H474" s="285"/>
      <c r="I474" s="285"/>
      <c r="J474" s="285"/>
      <c r="L474" s="289">
        <v>16.05</v>
      </c>
      <c r="M474" s="289">
        <v>0</v>
      </c>
      <c r="N474" s="289">
        <f t="shared" si="21"/>
        <v>16.05</v>
      </c>
      <c r="O474" s="288" t="s">
        <v>1304</v>
      </c>
      <c r="P474" s="286">
        <v>12005</v>
      </c>
      <c r="Q474" s="286">
        <v>0</v>
      </c>
      <c r="R474" s="286">
        <f t="shared" si="22"/>
        <v>12005</v>
      </c>
      <c r="S474" s="288" t="s">
        <v>1304</v>
      </c>
      <c r="T474" s="287">
        <f t="shared" si="23"/>
        <v>747.97507788161988</v>
      </c>
    </row>
    <row r="475" spans="1:20">
      <c r="A475" s="288" t="s">
        <v>395</v>
      </c>
      <c r="B475" s="288" t="s">
        <v>838</v>
      </c>
      <c r="C475" s="288">
        <v>770</v>
      </c>
      <c r="D475" s="288" t="s">
        <v>389</v>
      </c>
      <c r="E475" s="288" t="s">
        <v>982</v>
      </c>
      <c r="G475" s="288" t="s">
        <v>11</v>
      </c>
      <c r="H475" s="285"/>
      <c r="I475" s="285"/>
      <c r="J475" s="285"/>
      <c r="L475" s="289">
        <v>44.3</v>
      </c>
      <c r="M475" s="289">
        <v>0</v>
      </c>
      <c r="N475" s="289">
        <f t="shared" si="21"/>
        <v>44.3</v>
      </c>
      <c r="O475" s="288" t="s">
        <v>1305</v>
      </c>
      <c r="P475" s="286">
        <v>33134</v>
      </c>
      <c r="Q475" s="286">
        <v>0</v>
      </c>
      <c r="R475" s="286">
        <f t="shared" si="22"/>
        <v>33134</v>
      </c>
      <c r="S475" s="288" t="s">
        <v>1305</v>
      </c>
      <c r="T475" s="287">
        <f t="shared" si="23"/>
        <v>747.94582392776533</v>
      </c>
    </row>
    <row r="476" spans="1:20">
      <c r="A476" s="288" t="s">
        <v>395</v>
      </c>
      <c r="B476" s="288" t="s">
        <v>838</v>
      </c>
      <c r="C476" s="288">
        <v>770</v>
      </c>
      <c r="D476" s="288" t="s">
        <v>389</v>
      </c>
      <c r="E476" s="288" t="s">
        <v>982</v>
      </c>
      <c r="G476" s="288" t="s">
        <v>11</v>
      </c>
      <c r="H476" s="285"/>
      <c r="I476" s="285"/>
      <c r="J476" s="285"/>
      <c r="L476" s="289">
        <v>39.380000000000003</v>
      </c>
      <c r="M476" s="289">
        <v>0</v>
      </c>
      <c r="N476" s="289">
        <f t="shared" si="21"/>
        <v>39.380000000000003</v>
      </c>
      <c r="O476" s="288" t="s">
        <v>1306</v>
      </c>
      <c r="P476" s="286">
        <v>29453</v>
      </c>
      <c r="Q476" s="286">
        <v>0</v>
      </c>
      <c r="R476" s="286">
        <f t="shared" si="22"/>
        <v>29453</v>
      </c>
      <c r="S476" s="288" t="s">
        <v>1306</v>
      </c>
      <c r="T476" s="287">
        <f t="shared" si="23"/>
        <v>747.91772473336709</v>
      </c>
    </row>
    <row r="477" spans="1:20">
      <c r="A477" s="288" t="s">
        <v>395</v>
      </c>
      <c r="B477" s="288" t="s">
        <v>838</v>
      </c>
      <c r="C477" s="288">
        <v>770</v>
      </c>
      <c r="D477" s="288" t="s">
        <v>389</v>
      </c>
      <c r="E477" s="288" t="s">
        <v>982</v>
      </c>
      <c r="G477" s="288" t="s">
        <v>11</v>
      </c>
      <c r="H477" s="285"/>
      <c r="I477" s="285"/>
      <c r="J477" s="285"/>
      <c r="L477" s="289">
        <v>54.69</v>
      </c>
      <c r="M477" s="289">
        <v>0</v>
      </c>
      <c r="N477" s="289">
        <f t="shared" si="21"/>
        <v>54.69</v>
      </c>
      <c r="O477" s="288" t="s">
        <v>1307</v>
      </c>
      <c r="P477" s="286">
        <v>40903</v>
      </c>
      <c r="Q477" s="286">
        <v>0</v>
      </c>
      <c r="R477" s="286">
        <f t="shared" si="22"/>
        <v>40903</v>
      </c>
      <c r="S477" s="288" t="s">
        <v>1307</v>
      </c>
      <c r="T477" s="287">
        <f t="shared" si="23"/>
        <v>747.90638142256353</v>
      </c>
    </row>
    <row r="478" spans="1:20">
      <c r="A478" s="288" t="s">
        <v>395</v>
      </c>
      <c r="B478" s="288" t="s">
        <v>838</v>
      </c>
      <c r="C478" s="288">
        <v>770</v>
      </c>
      <c r="D478" s="288" t="s">
        <v>389</v>
      </c>
      <c r="E478" s="288" t="s">
        <v>982</v>
      </c>
      <c r="G478" s="288" t="s">
        <v>11</v>
      </c>
      <c r="H478" s="285"/>
      <c r="I478" s="285"/>
      <c r="J478" s="285"/>
      <c r="L478" s="289">
        <v>2698.17</v>
      </c>
      <c r="M478" s="289">
        <v>0</v>
      </c>
      <c r="N478" s="289">
        <f t="shared" si="21"/>
        <v>2698.17</v>
      </c>
      <c r="O478" s="288" t="s">
        <v>1308</v>
      </c>
      <c r="P478" s="286">
        <v>2018046</v>
      </c>
      <c r="Q478" s="286">
        <v>0</v>
      </c>
      <c r="R478" s="286">
        <f t="shared" si="22"/>
        <v>2018046</v>
      </c>
      <c r="S478" s="288" t="s">
        <v>1308</v>
      </c>
      <c r="T478" s="287">
        <f t="shared" si="23"/>
        <v>747.93137571020361</v>
      </c>
    </row>
    <row r="479" spans="1:20">
      <c r="A479" s="288" t="s">
        <v>395</v>
      </c>
      <c r="B479" s="288" t="s">
        <v>838</v>
      </c>
      <c r="C479" s="288">
        <v>770</v>
      </c>
      <c r="D479" s="288" t="s">
        <v>389</v>
      </c>
      <c r="E479" s="288" t="s">
        <v>982</v>
      </c>
      <c r="G479" s="288" t="s">
        <v>11</v>
      </c>
      <c r="H479" s="285"/>
      <c r="I479" s="285"/>
      <c r="J479" s="285"/>
      <c r="L479" s="289">
        <v>61.37</v>
      </c>
      <c r="M479" s="289">
        <v>0</v>
      </c>
      <c r="N479" s="289">
        <f t="shared" si="21"/>
        <v>61.37</v>
      </c>
      <c r="O479" s="288" t="s">
        <v>1309</v>
      </c>
      <c r="P479" s="286">
        <v>45904</v>
      </c>
      <c r="Q479" s="286">
        <v>0</v>
      </c>
      <c r="R479" s="286">
        <f t="shared" si="22"/>
        <v>45904</v>
      </c>
      <c r="S479" s="288" t="s">
        <v>1309</v>
      </c>
      <c r="T479" s="287">
        <f t="shared" si="23"/>
        <v>747.98761609907126</v>
      </c>
    </row>
    <row r="480" spans="1:20">
      <c r="A480" s="288" t="s">
        <v>395</v>
      </c>
      <c r="B480" s="288" t="s">
        <v>838</v>
      </c>
      <c r="C480" s="288">
        <v>770</v>
      </c>
      <c r="D480" s="288" t="s">
        <v>389</v>
      </c>
      <c r="E480" s="288" t="s">
        <v>982</v>
      </c>
      <c r="G480" s="288" t="s">
        <v>11</v>
      </c>
      <c r="H480" s="285"/>
      <c r="I480" s="285"/>
      <c r="J480" s="285"/>
      <c r="L480" s="289">
        <v>2119.2600000000002</v>
      </c>
      <c r="M480" s="289">
        <v>0</v>
      </c>
      <c r="N480" s="289">
        <f t="shared" si="21"/>
        <v>2119.2600000000002</v>
      </c>
      <c r="O480" s="288" t="s">
        <v>1310</v>
      </c>
      <c r="P480" s="286">
        <v>1585055</v>
      </c>
      <c r="Q480" s="286">
        <v>0</v>
      </c>
      <c r="R480" s="286">
        <f t="shared" si="22"/>
        <v>1585055</v>
      </c>
      <c r="S480" s="288" t="s">
        <v>1310</v>
      </c>
      <c r="T480" s="287">
        <f t="shared" si="23"/>
        <v>747.92852222002011</v>
      </c>
    </row>
    <row r="481" spans="1:20">
      <c r="A481" s="288" t="s">
        <v>395</v>
      </c>
      <c r="B481" s="288" t="s">
        <v>838</v>
      </c>
      <c r="C481" s="288">
        <v>770</v>
      </c>
      <c r="D481" s="288" t="s">
        <v>389</v>
      </c>
      <c r="E481" s="288" t="s">
        <v>982</v>
      </c>
      <c r="G481" s="288" t="s">
        <v>11</v>
      </c>
      <c r="H481" s="285"/>
      <c r="I481" s="285"/>
      <c r="J481" s="285"/>
      <c r="L481" s="289">
        <v>11.87</v>
      </c>
      <c r="M481" s="289">
        <v>0</v>
      </c>
      <c r="N481" s="289">
        <f t="shared" si="21"/>
        <v>11.87</v>
      </c>
      <c r="O481" s="288" t="s">
        <v>1311</v>
      </c>
      <c r="P481" s="286">
        <v>8875</v>
      </c>
      <c r="Q481" s="286">
        <v>0</v>
      </c>
      <c r="R481" s="286">
        <f t="shared" si="22"/>
        <v>8875</v>
      </c>
      <c r="S481" s="288" t="s">
        <v>1311</v>
      </c>
      <c r="T481" s="287">
        <f t="shared" si="23"/>
        <v>747.68323504633531</v>
      </c>
    </row>
    <row r="482" spans="1:20">
      <c r="A482" s="288" t="s">
        <v>395</v>
      </c>
      <c r="B482" s="288" t="s">
        <v>838</v>
      </c>
      <c r="C482" s="288">
        <v>770</v>
      </c>
      <c r="D482" s="288" t="s">
        <v>389</v>
      </c>
      <c r="E482" s="288" t="s">
        <v>982</v>
      </c>
      <c r="G482" s="288" t="s">
        <v>11</v>
      </c>
      <c r="H482" s="285"/>
      <c r="I482" s="285"/>
      <c r="J482" s="285"/>
      <c r="L482" s="289">
        <v>220.1</v>
      </c>
      <c r="M482" s="289">
        <v>0</v>
      </c>
      <c r="N482" s="289">
        <f t="shared" si="21"/>
        <v>220.1</v>
      </c>
      <c r="O482" s="288" t="s">
        <v>1312</v>
      </c>
      <c r="P482" s="286">
        <v>164616</v>
      </c>
      <c r="Q482" s="286">
        <v>0</v>
      </c>
      <c r="R482" s="286">
        <f t="shared" si="22"/>
        <v>164616</v>
      </c>
      <c r="S482" s="288" t="s">
        <v>1312</v>
      </c>
      <c r="T482" s="287">
        <f t="shared" si="23"/>
        <v>747.91458427987277</v>
      </c>
    </row>
    <row r="483" spans="1:20">
      <c r="A483" s="288" t="s">
        <v>395</v>
      </c>
      <c r="B483" s="288" t="s">
        <v>838</v>
      </c>
      <c r="C483" s="288">
        <v>770</v>
      </c>
      <c r="D483" s="288" t="s">
        <v>389</v>
      </c>
      <c r="E483" s="288" t="s">
        <v>982</v>
      </c>
      <c r="G483" s="288" t="s">
        <v>11</v>
      </c>
      <c r="H483" s="285"/>
      <c r="I483" s="285"/>
      <c r="J483" s="285"/>
      <c r="L483" s="289">
        <v>44.3</v>
      </c>
      <c r="M483" s="289">
        <v>0</v>
      </c>
      <c r="N483" s="289">
        <f t="shared" si="21"/>
        <v>44.3</v>
      </c>
      <c r="O483" s="288" t="s">
        <v>1313</v>
      </c>
      <c r="P483" s="286">
        <v>33134</v>
      </c>
      <c r="Q483" s="286">
        <v>0</v>
      </c>
      <c r="R483" s="286">
        <f t="shared" si="22"/>
        <v>33134</v>
      </c>
      <c r="S483" s="288" t="s">
        <v>1313</v>
      </c>
      <c r="T483" s="287">
        <f t="shared" si="23"/>
        <v>747.94582392776533</v>
      </c>
    </row>
    <row r="484" spans="1:20">
      <c r="A484" s="288" t="s">
        <v>395</v>
      </c>
      <c r="B484" s="288" t="s">
        <v>838</v>
      </c>
      <c r="C484" s="288">
        <v>770</v>
      </c>
      <c r="D484" s="288" t="s">
        <v>389</v>
      </c>
      <c r="E484" s="288" t="s">
        <v>982</v>
      </c>
      <c r="G484" s="288" t="s">
        <v>11</v>
      </c>
      <c r="H484" s="285"/>
      <c r="I484" s="285"/>
      <c r="J484" s="285"/>
      <c r="L484" s="289">
        <v>608.23</v>
      </c>
      <c r="M484" s="289">
        <v>0</v>
      </c>
      <c r="N484" s="289">
        <f t="shared" si="21"/>
        <v>608.23</v>
      </c>
      <c r="O484" s="288" t="s">
        <v>1314</v>
      </c>
      <c r="P484" s="286">
        <v>454915</v>
      </c>
      <c r="Q484" s="286">
        <v>0</v>
      </c>
      <c r="R484" s="286">
        <f t="shared" si="22"/>
        <v>454915</v>
      </c>
      <c r="S484" s="288" t="s">
        <v>1314</v>
      </c>
      <c r="T484" s="287">
        <f t="shared" si="23"/>
        <v>747.93252552488366</v>
      </c>
    </row>
    <row r="485" spans="1:20">
      <c r="A485" s="288" t="s">
        <v>395</v>
      </c>
      <c r="B485" s="288" t="s">
        <v>838</v>
      </c>
      <c r="C485" s="288">
        <v>770</v>
      </c>
      <c r="D485" s="288" t="s">
        <v>389</v>
      </c>
      <c r="E485" s="288" t="s">
        <v>982</v>
      </c>
      <c r="G485" s="288" t="s">
        <v>11</v>
      </c>
      <c r="H485" s="285"/>
      <c r="I485" s="285"/>
      <c r="J485" s="285"/>
      <c r="L485" s="289">
        <v>3828.41</v>
      </c>
      <c r="M485" s="289">
        <v>0</v>
      </c>
      <c r="N485" s="289">
        <f t="shared" si="21"/>
        <v>3828.41</v>
      </c>
      <c r="O485" s="288" t="s">
        <v>1315</v>
      </c>
      <c r="P485" s="286">
        <v>2863380</v>
      </c>
      <c r="Q485" s="286">
        <v>0</v>
      </c>
      <c r="R485" s="286">
        <f t="shared" si="22"/>
        <v>2863380</v>
      </c>
      <c r="S485" s="288" t="s">
        <v>1315</v>
      </c>
      <c r="T485" s="287">
        <f t="shared" si="23"/>
        <v>747.92929701886692</v>
      </c>
    </row>
    <row r="486" spans="1:20">
      <c r="A486" s="288" t="s">
        <v>395</v>
      </c>
      <c r="B486" s="288" t="s">
        <v>838</v>
      </c>
      <c r="C486" s="288">
        <v>770</v>
      </c>
      <c r="D486" s="288" t="s">
        <v>389</v>
      </c>
      <c r="E486" s="288" t="s">
        <v>982</v>
      </c>
      <c r="G486" s="288" t="s">
        <v>11</v>
      </c>
      <c r="H486" s="285"/>
      <c r="I486" s="285"/>
      <c r="J486" s="285"/>
      <c r="L486" s="289">
        <v>14.77</v>
      </c>
      <c r="M486" s="289">
        <v>0</v>
      </c>
      <c r="N486" s="289">
        <f t="shared" si="21"/>
        <v>14.77</v>
      </c>
      <c r="O486" s="288" t="s">
        <v>1316</v>
      </c>
      <c r="P486" s="286">
        <v>11045</v>
      </c>
      <c r="Q486" s="286">
        <v>0</v>
      </c>
      <c r="R486" s="286">
        <f t="shared" si="22"/>
        <v>11045</v>
      </c>
      <c r="S486" s="288" t="s">
        <v>1316</v>
      </c>
      <c r="T486" s="287">
        <f t="shared" si="23"/>
        <v>747.79959377115779</v>
      </c>
    </row>
    <row r="487" spans="1:20">
      <c r="A487" s="288" t="s">
        <v>395</v>
      </c>
      <c r="B487" s="288" t="s">
        <v>838</v>
      </c>
      <c r="C487" s="288">
        <v>770</v>
      </c>
      <c r="D487" s="288" t="s">
        <v>389</v>
      </c>
      <c r="E487" s="288" t="s">
        <v>982</v>
      </c>
      <c r="G487" s="288" t="s">
        <v>11</v>
      </c>
      <c r="H487" s="285"/>
      <c r="I487" s="285"/>
      <c r="J487" s="285"/>
      <c r="L487" s="289">
        <v>5753.12</v>
      </c>
      <c r="M487" s="289">
        <v>0</v>
      </c>
      <c r="N487" s="289">
        <f t="shared" si="21"/>
        <v>5753.12</v>
      </c>
      <c r="O487" s="288" t="s">
        <v>1317</v>
      </c>
      <c r="P487" s="286">
        <v>4302931</v>
      </c>
      <c r="Q487" s="286">
        <v>0</v>
      </c>
      <c r="R487" s="286">
        <f t="shared" si="22"/>
        <v>4302931</v>
      </c>
      <c r="S487" s="288" t="s">
        <v>1317</v>
      </c>
      <c r="T487" s="287">
        <f t="shared" si="23"/>
        <v>747.92999276914088</v>
      </c>
    </row>
    <row r="488" spans="1:20">
      <c r="A488" s="288" t="s">
        <v>395</v>
      </c>
      <c r="B488" s="288" t="s">
        <v>838</v>
      </c>
      <c r="C488" s="288">
        <v>770</v>
      </c>
      <c r="D488" s="288" t="s">
        <v>389</v>
      </c>
      <c r="E488" s="288" t="s">
        <v>982</v>
      </c>
      <c r="G488" s="288" t="s">
        <v>11</v>
      </c>
      <c r="H488" s="285"/>
      <c r="I488" s="285"/>
      <c r="J488" s="285"/>
      <c r="L488" s="289">
        <v>219.49</v>
      </c>
      <c r="M488" s="289">
        <v>0</v>
      </c>
      <c r="N488" s="289">
        <f t="shared" si="21"/>
        <v>219.49</v>
      </c>
      <c r="O488" s="288" t="s">
        <v>1318</v>
      </c>
      <c r="P488" s="286">
        <v>164162</v>
      </c>
      <c r="Q488" s="286">
        <v>0</v>
      </c>
      <c r="R488" s="286">
        <f t="shared" si="22"/>
        <v>164162</v>
      </c>
      <c r="S488" s="288" t="s">
        <v>1318</v>
      </c>
      <c r="T488" s="287">
        <f t="shared" si="23"/>
        <v>747.9247346120552</v>
      </c>
    </row>
    <row r="489" spans="1:20">
      <c r="A489" s="288" t="s">
        <v>395</v>
      </c>
      <c r="B489" s="288" t="s">
        <v>838</v>
      </c>
      <c r="C489" s="288">
        <v>770</v>
      </c>
      <c r="D489" s="288" t="s">
        <v>389</v>
      </c>
      <c r="E489" s="288" t="s">
        <v>982</v>
      </c>
      <c r="G489" s="288" t="s">
        <v>11</v>
      </c>
      <c r="H489" s="285"/>
      <c r="I489" s="285"/>
      <c r="J489" s="285"/>
      <c r="L489" s="289">
        <v>44.3</v>
      </c>
      <c r="M489" s="289">
        <v>0</v>
      </c>
      <c r="N489" s="289">
        <f t="shared" si="21"/>
        <v>44.3</v>
      </c>
      <c r="O489" s="288" t="s">
        <v>1319</v>
      </c>
      <c r="P489" s="286">
        <v>33134</v>
      </c>
      <c r="Q489" s="286">
        <v>0</v>
      </c>
      <c r="R489" s="286">
        <f t="shared" si="22"/>
        <v>33134</v>
      </c>
      <c r="S489" s="288" t="s">
        <v>1319</v>
      </c>
      <c r="T489" s="287">
        <f t="shared" si="23"/>
        <v>747.94582392776533</v>
      </c>
    </row>
    <row r="490" spans="1:20">
      <c r="A490" s="288" t="s">
        <v>395</v>
      </c>
      <c r="B490" s="288" t="s">
        <v>838</v>
      </c>
      <c r="C490" s="288">
        <v>770</v>
      </c>
      <c r="D490" s="288" t="s">
        <v>389</v>
      </c>
      <c r="E490" s="288" t="s">
        <v>982</v>
      </c>
      <c r="G490" s="288" t="s">
        <v>11</v>
      </c>
      <c r="H490" s="285"/>
      <c r="I490" s="285"/>
      <c r="J490" s="285"/>
      <c r="L490" s="289">
        <v>13.92</v>
      </c>
      <c r="M490" s="289">
        <v>0</v>
      </c>
      <c r="N490" s="289">
        <f t="shared" si="21"/>
        <v>13.92</v>
      </c>
      <c r="O490" s="288" t="s">
        <v>1320</v>
      </c>
      <c r="P490" s="286">
        <v>10414</v>
      </c>
      <c r="Q490" s="286">
        <v>0</v>
      </c>
      <c r="R490" s="286">
        <f t="shared" si="22"/>
        <v>10414</v>
      </c>
      <c r="S490" s="288" t="s">
        <v>1320</v>
      </c>
      <c r="T490" s="287">
        <f t="shared" si="23"/>
        <v>748.13218390804593</v>
      </c>
    </row>
    <row r="491" spans="1:20">
      <c r="A491" s="288" t="s">
        <v>395</v>
      </c>
      <c r="B491" s="288" t="s">
        <v>838</v>
      </c>
      <c r="C491" s="288">
        <v>770</v>
      </c>
      <c r="D491" s="288" t="s">
        <v>389</v>
      </c>
      <c r="E491" s="288" t="s">
        <v>982</v>
      </c>
      <c r="G491" s="288" t="s">
        <v>11</v>
      </c>
      <c r="H491" s="285"/>
      <c r="I491" s="285"/>
      <c r="J491" s="285"/>
      <c r="L491" s="289">
        <v>13.49</v>
      </c>
      <c r="M491" s="289">
        <v>0</v>
      </c>
      <c r="N491" s="289">
        <f t="shared" si="21"/>
        <v>13.49</v>
      </c>
      <c r="O491" s="288" t="s">
        <v>1321</v>
      </c>
      <c r="P491" s="286">
        <v>10087</v>
      </c>
      <c r="Q491" s="286">
        <v>0</v>
      </c>
      <c r="R491" s="286">
        <f t="shared" si="22"/>
        <v>10087</v>
      </c>
      <c r="S491" s="288" t="s">
        <v>1321</v>
      </c>
      <c r="T491" s="287">
        <f t="shared" si="23"/>
        <v>747.73906597479618</v>
      </c>
    </row>
    <row r="492" spans="1:20">
      <c r="A492" s="288" t="s">
        <v>395</v>
      </c>
      <c r="B492" s="288" t="s">
        <v>838</v>
      </c>
      <c r="C492" s="288">
        <v>770</v>
      </c>
      <c r="D492" s="288" t="s">
        <v>389</v>
      </c>
      <c r="E492" s="288" t="s">
        <v>982</v>
      </c>
      <c r="G492" s="288" t="s">
        <v>11</v>
      </c>
      <c r="H492" s="285"/>
      <c r="I492" s="285"/>
      <c r="J492" s="285"/>
      <c r="L492" s="289">
        <v>35.78</v>
      </c>
      <c r="M492" s="289">
        <v>0</v>
      </c>
      <c r="N492" s="289">
        <f t="shared" si="21"/>
        <v>35.78</v>
      </c>
      <c r="O492" s="288" t="s">
        <v>1322</v>
      </c>
      <c r="P492" s="286">
        <v>26761</v>
      </c>
      <c r="Q492" s="286">
        <v>0</v>
      </c>
      <c r="R492" s="286">
        <f t="shared" si="22"/>
        <v>26761</v>
      </c>
      <c r="S492" s="288" t="s">
        <v>1322</v>
      </c>
      <c r="T492" s="287">
        <f t="shared" si="23"/>
        <v>747.93180547792065</v>
      </c>
    </row>
    <row r="493" spans="1:20">
      <c r="A493" s="288" t="s">
        <v>395</v>
      </c>
      <c r="B493" s="288" t="s">
        <v>838</v>
      </c>
      <c r="C493" s="288">
        <v>770</v>
      </c>
      <c r="D493" s="288" t="s">
        <v>389</v>
      </c>
      <c r="E493" s="288" t="s">
        <v>982</v>
      </c>
      <c r="G493" s="288" t="s">
        <v>11</v>
      </c>
      <c r="H493" s="285"/>
      <c r="I493" s="285"/>
      <c r="J493" s="285"/>
      <c r="L493" s="289">
        <v>171.68</v>
      </c>
      <c r="M493" s="289">
        <v>0</v>
      </c>
      <c r="N493" s="289">
        <f t="shared" si="21"/>
        <v>171.68</v>
      </c>
      <c r="O493" s="288" t="s">
        <v>1323</v>
      </c>
      <c r="P493" s="286">
        <v>128401</v>
      </c>
      <c r="Q493" s="286">
        <v>0</v>
      </c>
      <c r="R493" s="286">
        <f t="shared" si="22"/>
        <v>128401</v>
      </c>
      <c r="S493" s="288" t="s">
        <v>1323</v>
      </c>
      <c r="T493" s="287">
        <f t="shared" si="23"/>
        <v>747.90890027958994</v>
      </c>
    </row>
    <row r="494" spans="1:20">
      <c r="A494" s="288" t="s">
        <v>395</v>
      </c>
      <c r="B494" s="288" t="s">
        <v>838</v>
      </c>
      <c r="C494" s="288">
        <v>770</v>
      </c>
      <c r="D494" s="288" t="s">
        <v>389</v>
      </c>
      <c r="E494" s="288" t="s">
        <v>982</v>
      </c>
      <c r="G494" s="288" t="s">
        <v>11</v>
      </c>
      <c r="H494" s="285"/>
      <c r="I494" s="285"/>
      <c r="J494" s="285"/>
      <c r="L494" s="289">
        <v>40.369999999999997</v>
      </c>
      <c r="M494" s="289">
        <v>0</v>
      </c>
      <c r="N494" s="289">
        <f t="shared" si="21"/>
        <v>40.369999999999997</v>
      </c>
      <c r="O494" s="288" t="s">
        <v>1324</v>
      </c>
      <c r="P494" s="286">
        <v>30191</v>
      </c>
      <c r="Q494" s="286">
        <v>0</v>
      </c>
      <c r="R494" s="286">
        <f t="shared" si="22"/>
        <v>30191</v>
      </c>
      <c r="S494" s="288" t="s">
        <v>1324</v>
      </c>
      <c r="T494" s="287">
        <f t="shared" si="23"/>
        <v>747.85731979192474</v>
      </c>
    </row>
    <row r="495" spans="1:20">
      <c r="A495" s="288" t="s">
        <v>395</v>
      </c>
      <c r="B495" s="288" t="s">
        <v>838</v>
      </c>
      <c r="C495" s="288">
        <v>770</v>
      </c>
      <c r="D495" s="288" t="s">
        <v>389</v>
      </c>
      <c r="E495" s="288" t="s">
        <v>982</v>
      </c>
      <c r="G495" s="288" t="s">
        <v>11</v>
      </c>
      <c r="H495" s="285"/>
      <c r="I495" s="285"/>
      <c r="J495" s="285"/>
      <c r="L495" s="289">
        <v>38.99</v>
      </c>
      <c r="M495" s="289">
        <v>0</v>
      </c>
      <c r="N495" s="289">
        <f t="shared" si="21"/>
        <v>38.99</v>
      </c>
      <c r="O495" s="288" t="s">
        <v>1325</v>
      </c>
      <c r="P495" s="286">
        <v>29163</v>
      </c>
      <c r="Q495" s="286">
        <v>0</v>
      </c>
      <c r="R495" s="286">
        <f t="shared" si="22"/>
        <v>29163</v>
      </c>
      <c r="S495" s="288" t="s">
        <v>1325</v>
      </c>
      <c r="T495" s="287">
        <f t="shared" si="23"/>
        <v>747.96101564503715</v>
      </c>
    </row>
    <row r="496" spans="1:20">
      <c r="A496" s="288" t="s">
        <v>395</v>
      </c>
      <c r="B496" s="288" t="s">
        <v>838</v>
      </c>
      <c r="C496" s="288">
        <v>770</v>
      </c>
      <c r="D496" s="288" t="s">
        <v>389</v>
      </c>
      <c r="E496" s="288" t="s">
        <v>982</v>
      </c>
      <c r="G496" s="288" t="s">
        <v>11</v>
      </c>
      <c r="H496" s="285"/>
      <c r="I496" s="285"/>
      <c r="J496" s="285"/>
      <c r="L496" s="289">
        <v>30.35</v>
      </c>
      <c r="M496" s="289">
        <v>0</v>
      </c>
      <c r="N496" s="289">
        <f t="shared" si="21"/>
        <v>30.35</v>
      </c>
      <c r="O496" s="288" t="s">
        <v>1326</v>
      </c>
      <c r="P496" s="286">
        <v>22699</v>
      </c>
      <c r="Q496" s="286">
        <v>0</v>
      </c>
      <c r="R496" s="286">
        <f t="shared" si="22"/>
        <v>22699</v>
      </c>
      <c r="S496" s="288" t="s">
        <v>1326</v>
      </c>
      <c r="T496" s="287">
        <f t="shared" si="23"/>
        <v>747.90774299835255</v>
      </c>
    </row>
    <row r="497" spans="1:20">
      <c r="A497" s="288" t="s">
        <v>395</v>
      </c>
      <c r="B497" s="288" t="s">
        <v>838</v>
      </c>
      <c r="C497" s="288">
        <v>770</v>
      </c>
      <c r="D497" s="288" t="s">
        <v>389</v>
      </c>
      <c r="E497" s="288" t="s">
        <v>982</v>
      </c>
      <c r="G497" s="288" t="s">
        <v>11</v>
      </c>
      <c r="H497" s="285"/>
      <c r="I497" s="285"/>
      <c r="J497" s="285"/>
      <c r="L497" s="289">
        <v>15.42</v>
      </c>
      <c r="M497" s="289">
        <v>0</v>
      </c>
      <c r="N497" s="289">
        <f t="shared" si="21"/>
        <v>15.42</v>
      </c>
      <c r="O497" s="288" t="s">
        <v>1327</v>
      </c>
      <c r="P497" s="286">
        <v>11531</v>
      </c>
      <c r="Q497" s="286">
        <v>0</v>
      </c>
      <c r="R497" s="286">
        <f t="shared" si="22"/>
        <v>11531</v>
      </c>
      <c r="S497" s="288" t="s">
        <v>1327</v>
      </c>
      <c r="T497" s="287">
        <f t="shared" si="23"/>
        <v>747.79507133592733</v>
      </c>
    </row>
    <row r="498" spans="1:20">
      <c r="A498" s="288" t="s">
        <v>395</v>
      </c>
      <c r="B498" s="288" t="s">
        <v>838</v>
      </c>
      <c r="C498" s="288">
        <v>770</v>
      </c>
      <c r="D498" s="288" t="s">
        <v>389</v>
      </c>
      <c r="E498" s="288" t="s">
        <v>982</v>
      </c>
      <c r="G498" s="288" t="s">
        <v>11</v>
      </c>
      <c r="H498" s="285"/>
      <c r="I498" s="285"/>
      <c r="J498" s="285"/>
      <c r="L498" s="289">
        <v>4.51</v>
      </c>
      <c r="M498" s="289">
        <v>0</v>
      </c>
      <c r="N498" s="289">
        <f t="shared" si="21"/>
        <v>4.51</v>
      </c>
      <c r="O498" s="288" t="s">
        <v>1328</v>
      </c>
      <c r="P498" s="286">
        <v>3376</v>
      </c>
      <c r="Q498" s="286">
        <v>0</v>
      </c>
      <c r="R498" s="286">
        <f t="shared" si="22"/>
        <v>3376</v>
      </c>
      <c r="S498" s="288" t="s">
        <v>1328</v>
      </c>
      <c r="T498" s="287">
        <f t="shared" si="23"/>
        <v>748.55875831485594</v>
      </c>
    </row>
    <row r="499" spans="1:20">
      <c r="A499" s="288" t="s">
        <v>395</v>
      </c>
      <c r="B499" s="288" t="s">
        <v>838</v>
      </c>
      <c r="C499" s="288">
        <v>770</v>
      </c>
      <c r="D499" s="288" t="s">
        <v>389</v>
      </c>
      <c r="E499" s="288" t="s">
        <v>982</v>
      </c>
      <c r="G499" s="288" t="s">
        <v>11</v>
      </c>
      <c r="H499" s="285"/>
      <c r="I499" s="285"/>
      <c r="J499" s="285"/>
      <c r="L499" s="289">
        <v>2.27</v>
      </c>
      <c r="M499" s="289">
        <v>0</v>
      </c>
      <c r="N499" s="289">
        <f t="shared" si="21"/>
        <v>2.27</v>
      </c>
      <c r="O499" s="288" t="s">
        <v>1329</v>
      </c>
      <c r="P499" s="286">
        <v>1695</v>
      </c>
      <c r="Q499" s="286">
        <v>0</v>
      </c>
      <c r="R499" s="286">
        <f t="shared" si="22"/>
        <v>1695</v>
      </c>
      <c r="S499" s="288" t="s">
        <v>1329</v>
      </c>
      <c r="T499" s="287">
        <f t="shared" si="23"/>
        <v>746.69603524229069</v>
      </c>
    </row>
    <row r="500" spans="1:20">
      <c r="A500" s="288" t="s">
        <v>395</v>
      </c>
      <c r="B500" s="288" t="s">
        <v>838</v>
      </c>
      <c r="C500" s="288">
        <v>770</v>
      </c>
      <c r="D500" s="288" t="s">
        <v>389</v>
      </c>
      <c r="E500" s="288" t="s">
        <v>982</v>
      </c>
      <c r="G500" s="288" t="s">
        <v>11</v>
      </c>
      <c r="H500" s="285"/>
      <c r="I500" s="285"/>
      <c r="J500" s="285"/>
      <c r="L500" s="289">
        <v>47.1</v>
      </c>
      <c r="M500" s="289">
        <v>0</v>
      </c>
      <c r="N500" s="289">
        <f t="shared" si="21"/>
        <v>47.1</v>
      </c>
      <c r="O500" s="288" t="s">
        <v>1330</v>
      </c>
      <c r="P500" s="286">
        <v>35224</v>
      </c>
      <c r="Q500" s="286">
        <v>0</v>
      </c>
      <c r="R500" s="286">
        <f t="shared" si="22"/>
        <v>35224</v>
      </c>
      <c r="S500" s="288" t="s">
        <v>1330</v>
      </c>
      <c r="T500" s="287">
        <f t="shared" si="23"/>
        <v>747.85562632696383</v>
      </c>
    </row>
    <row r="501" spans="1:20">
      <c r="A501" s="288" t="s">
        <v>395</v>
      </c>
      <c r="B501" s="288" t="s">
        <v>838</v>
      </c>
      <c r="C501" s="288">
        <v>770</v>
      </c>
      <c r="D501" s="288" t="s">
        <v>389</v>
      </c>
      <c r="E501" s="288" t="s">
        <v>982</v>
      </c>
      <c r="G501" s="288" t="s">
        <v>11</v>
      </c>
      <c r="H501" s="285"/>
      <c r="I501" s="285"/>
      <c r="J501" s="285"/>
      <c r="L501" s="289">
        <v>40.369999999999997</v>
      </c>
      <c r="M501" s="289">
        <v>0</v>
      </c>
      <c r="N501" s="289">
        <f t="shared" si="21"/>
        <v>40.369999999999997</v>
      </c>
      <c r="O501" s="288" t="s">
        <v>1331</v>
      </c>
      <c r="P501" s="286">
        <v>30191</v>
      </c>
      <c r="Q501" s="286">
        <v>0</v>
      </c>
      <c r="R501" s="286">
        <f t="shared" si="22"/>
        <v>30191</v>
      </c>
      <c r="S501" s="288" t="s">
        <v>1331</v>
      </c>
      <c r="T501" s="287">
        <f t="shared" si="23"/>
        <v>747.85731979192474</v>
      </c>
    </row>
    <row r="502" spans="1:20">
      <c r="A502" s="288" t="s">
        <v>395</v>
      </c>
      <c r="B502" s="288" t="s">
        <v>838</v>
      </c>
      <c r="C502" s="288">
        <v>770</v>
      </c>
      <c r="D502" s="288" t="s">
        <v>389</v>
      </c>
      <c r="E502" s="288" t="s">
        <v>982</v>
      </c>
      <c r="G502" s="288" t="s">
        <v>11</v>
      </c>
      <c r="H502" s="285"/>
      <c r="I502" s="285"/>
      <c r="J502" s="285"/>
      <c r="L502" s="289">
        <v>15.06</v>
      </c>
      <c r="M502" s="289">
        <v>0</v>
      </c>
      <c r="N502" s="289">
        <f t="shared" si="21"/>
        <v>15.06</v>
      </c>
      <c r="O502" s="288" t="s">
        <v>1332</v>
      </c>
      <c r="P502" s="286">
        <v>11264</v>
      </c>
      <c r="Q502" s="286">
        <v>0</v>
      </c>
      <c r="R502" s="286">
        <f t="shared" si="22"/>
        <v>11264</v>
      </c>
      <c r="S502" s="288" t="s">
        <v>1332</v>
      </c>
      <c r="T502" s="287">
        <f t="shared" si="23"/>
        <v>747.94156706507306</v>
      </c>
    </row>
    <row r="503" spans="1:20">
      <c r="A503" s="288" t="s">
        <v>395</v>
      </c>
      <c r="B503" s="288" t="s">
        <v>838</v>
      </c>
      <c r="C503" s="288">
        <v>770</v>
      </c>
      <c r="D503" s="288" t="s">
        <v>389</v>
      </c>
      <c r="E503" s="288" t="s">
        <v>982</v>
      </c>
      <c r="G503" s="288" t="s">
        <v>11</v>
      </c>
      <c r="H503" s="285"/>
      <c r="I503" s="285"/>
      <c r="J503" s="285"/>
      <c r="L503" s="289">
        <v>36.92</v>
      </c>
      <c r="M503" s="289">
        <v>0</v>
      </c>
      <c r="N503" s="289">
        <f t="shared" si="21"/>
        <v>36.92</v>
      </c>
      <c r="O503" s="288" t="s">
        <v>1333</v>
      </c>
      <c r="P503" s="286">
        <v>27612</v>
      </c>
      <c r="Q503" s="286">
        <v>0</v>
      </c>
      <c r="R503" s="286">
        <f t="shared" si="22"/>
        <v>27612</v>
      </c>
      <c r="S503" s="288" t="s">
        <v>1333</v>
      </c>
      <c r="T503" s="287">
        <f t="shared" si="23"/>
        <v>747.88732394366195</v>
      </c>
    </row>
    <row r="504" spans="1:20">
      <c r="A504" s="288" t="s">
        <v>395</v>
      </c>
      <c r="B504" s="288" t="s">
        <v>838</v>
      </c>
      <c r="C504" s="288">
        <v>770</v>
      </c>
      <c r="D504" s="288" t="s">
        <v>389</v>
      </c>
      <c r="E504" s="288" t="s">
        <v>982</v>
      </c>
      <c r="G504" s="288" t="s">
        <v>11</v>
      </c>
      <c r="H504" s="285"/>
      <c r="I504" s="285"/>
      <c r="J504" s="285"/>
      <c r="L504" s="289">
        <v>395.85</v>
      </c>
      <c r="M504" s="289">
        <v>0</v>
      </c>
      <c r="N504" s="289">
        <f t="shared" si="21"/>
        <v>395.85</v>
      </c>
      <c r="O504" s="288" t="s">
        <v>1334</v>
      </c>
      <c r="P504" s="286">
        <v>296066</v>
      </c>
      <c r="Q504" s="286">
        <v>0</v>
      </c>
      <c r="R504" s="286">
        <f t="shared" si="22"/>
        <v>296066</v>
      </c>
      <c r="S504" s="288" t="s">
        <v>1334</v>
      </c>
      <c r="T504" s="287">
        <f t="shared" si="23"/>
        <v>747.92471895920164</v>
      </c>
    </row>
    <row r="505" spans="1:20">
      <c r="A505" s="288" t="s">
        <v>395</v>
      </c>
      <c r="B505" s="288" t="s">
        <v>838</v>
      </c>
      <c r="C505" s="288">
        <v>770</v>
      </c>
      <c r="D505" s="288" t="s">
        <v>389</v>
      </c>
      <c r="E505" s="288" t="s">
        <v>982</v>
      </c>
      <c r="G505" s="288" t="s">
        <v>11</v>
      </c>
      <c r="H505" s="285"/>
      <c r="I505" s="285"/>
      <c r="J505" s="285"/>
      <c r="L505" s="289">
        <v>29.53</v>
      </c>
      <c r="M505" s="289">
        <v>0</v>
      </c>
      <c r="N505" s="289">
        <f t="shared" si="21"/>
        <v>29.53</v>
      </c>
      <c r="O505" s="288" t="s">
        <v>1335</v>
      </c>
      <c r="P505" s="286">
        <v>22089</v>
      </c>
      <c r="Q505" s="286">
        <v>0</v>
      </c>
      <c r="R505" s="286">
        <f t="shared" si="22"/>
        <v>22089</v>
      </c>
      <c r="S505" s="288" t="s">
        <v>1335</v>
      </c>
      <c r="T505" s="287">
        <f t="shared" si="23"/>
        <v>748.01896376566197</v>
      </c>
    </row>
    <row r="506" spans="1:20">
      <c r="A506" s="288" t="s">
        <v>395</v>
      </c>
      <c r="B506" s="288" t="s">
        <v>838</v>
      </c>
      <c r="C506" s="288">
        <v>770</v>
      </c>
      <c r="D506" s="288" t="s">
        <v>389</v>
      </c>
      <c r="E506" s="288" t="s">
        <v>982</v>
      </c>
      <c r="G506" s="288" t="s">
        <v>11</v>
      </c>
      <c r="H506" s="285"/>
      <c r="I506" s="285"/>
      <c r="J506" s="285"/>
      <c r="L506" s="289">
        <v>46.41</v>
      </c>
      <c r="M506" s="289">
        <v>0</v>
      </c>
      <c r="N506" s="289">
        <f t="shared" si="21"/>
        <v>46.41</v>
      </c>
      <c r="O506" s="288" t="s">
        <v>1336</v>
      </c>
      <c r="P506" s="286">
        <v>34711</v>
      </c>
      <c r="Q506" s="286">
        <v>0</v>
      </c>
      <c r="R506" s="286">
        <f t="shared" si="22"/>
        <v>34711</v>
      </c>
      <c r="S506" s="288" t="s">
        <v>1336</v>
      </c>
      <c r="T506" s="287">
        <f t="shared" si="23"/>
        <v>747.92070674423621</v>
      </c>
    </row>
    <row r="507" spans="1:20">
      <c r="A507" s="288" t="s">
        <v>395</v>
      </c>
      <c r="B507" s="288" t="s">
        <v>838</v>
      </c>
      <c r="C507" s="288">
        <v>770</v>
      </c>
      <c r="D507" s="288" t="s">
        <v>389</v>
      </c>
      <c r="E507" s="288" t="s">
        <v>982</v>
      </c>
      <c r="G507" s="288" t="s">
        <v>11</v>
      </c>
      <c r="H507" s="285"/>
      <c r="I507" s="285"/>
      <c r="J507" s="285"/>
      <c r="L507" s="289">
        <v>514.07000000000005</v>
      </c>
      <c r="M507" s="289">
        <v>0</v>
      </c>
      <c r="N507" s="289">
        <f t="shared" si="21"/>
        <v>514.07000000000005</v>
      </c>
      <c r="O507" s="288" t="s">
        <v>1337</v>
      </c>
      <c r="P507" s="286">
        <v>384490</v>
      </c>
      <c r="Q507" s="286">
        <v>0</v>
      </c>
      <c r="R507" s="286">
        <f t="shared" si="22"/>
        <v>384490</v>
      </c>
      <c r="S507" s="288" t="s">
        <v>1337</v>
      </c>
      <c r="T507" s="287">
        <f t="shared" si="23"/>
        <v>747.93316085358015</v>
      </c>
    </row>
    <row r="508" spans="1:20">
      <c r="A508" s="288" t="s">
        <v>395</v>
      </c>
      <c r="B508" s="288" t="s">
        <v>838</v>
      </c>
      <c r="C508" s="288">
        <v>770</v>
      </c>
      <c r="D508" s="288" t="s">
        <v>389</v>
      </c>
      <c r="E508" s="288" t="s">
        <v>982</v>
      </c>
      <c r="G508" s="288" t="s">
        <v>11</v>
      </c>
      <c r="H508" s="285"/>
      <c r="I508" s="285"/>
      <c r="J508" s="285"/>
      <c r="L508" s="289">
        <v>11.69</v>
      </c>
      <c r="M508" s="289">
        <v>0</v>
      </c>
      <c r="N508" s="289">
        <f t="shared" si="21"/>
        <v>11.69</v>
      </c>
      <c r="O508" s="288" t="s">
        <v>1338</v>
      </c>
      <c r="P508" s="286">
        <v>8742</v>
      </c>
      <c r="Q508" s="286">
        <v>0</v>
      </c>
      <c r="R508" s="286">
        <f t="shared" si="22"/>
        <v>8742</v>
      </c>
      <c r="S508" s="288" t="s">
        <v>1338</v>
      </c>
      <c r="T508" s="287">
        <f t="shared" si="23"/>
        <v>747.81864841745085</v>
      </c>
    </row>
    <row r="509" spans="1:20">
      <c r="A509" s="288" t="s">
        <v>395</v>
      </c>
      <c r="B509" s="288" t="s">
        <v>838</v>
      </c>
      <c r="C509" s="288">
        <v>770</v>
      </c>
      <c r="D509" s="288" t="s">
        <v>389</v>
      </c>
      <c r="E509" s="288" t="s">
        <v>982</v>
      </c>
      <c r="G509" s="288" t="s">
        <v>11</v>
      </c>
      <c r="H509" s="285"/>
      <c r="I509" s="285"/>
      <c r="J509" s="285"/>
      <c r="L509" s="289">
        <v>12.14</v>
      </c>
      <c r="M509" s="289">
        <v>0</v>
      </c>
      <c r="N509" s="289">
        <f t="shared" si="21"/>
        <v>12.14</v>
      </c>
      <c r="O509" s="288" t="s">
        <v>1339</v>
      </c>
      <c r="P509" s="286">
        <v>9078</v>
      </c>
      <c r="Q509" s="286">
        <v>0</v>
      </c>
      <c r="R509" s="286">
        <f t="shared" si="22"/>
        <v>9078</v>
      </c>
      <c r="S509" s="288" t="s">
        <v>1339</v>
      </c>
      <c r="T509" s="287">
        <f t="shared" si="23"/>
        <v>747.77594728171334</v>
      </c>
    </row>
    <row r="510" spans="1:20">
      <c r="A510" s="288" t="s">
        <v>395</v>
      </c>
      <c r="B510" s="288" t="s">
        <v>838</v>
      </c>
      <c r="C510" s="288">
        <v>770</v>
      </c>
      <c r="D510" s="288" t="s">
        <v>389</v>
      </c>
      <c r="E510" s="288" t="s">
        <v>982</v>
      </c>
      <c r="G510" s="288" t="s">
        <v>11</v>
      </c>
      <c r="H510" s="285"/>
      <c r="I510" s="285"/>
      <c r="J510" s="285"/>
      <c r="L510" s="289">
        <v>13.48</v>
      </c>
      <c r="M510" s="289">
        <v>0</v>
      </c>
      <c r="N510" s="289">
        <f t="shared" si="21"/>
        <v>13.48</v>
      </c>
      <c r="O510" s="288" t="s">
        <v>1340</v>
      </c>
      <c r="P510" s="286">
        <v>10084</v>
      </c>
      <c r="Q510" s="286">
        <v>0</v>
      </c>
      <c r="R510" s="286">
        <f t="shared" si="22"/>
        <v>10084</v>
      </c>
      <c r="S510" s="288" t="s">
        <v>1340</v>
      </c>
      <c r="T510" s="287">
        <f t="shared" si="23"/>
        <v>748.07121661721067</v>
      </c>
    </row>
    <row r="511" spans="1:20">
      <c r="A511" s="288" t="s">
        <v>395</v>
      </c>
      <c r="B511" s="288" t="s">
        <v>838</v>
      </c>
      <c r="C511" s="288">
        <v>770</v>
      </c>
      <c r="D511" s="288" t="s">
        <v>389</v>
      </c>
      <c r="E511" s="288" t="s">
        <v>982</v>
      </c>
      <c r="G511" s="288" t="s">
        <v>11</v>
      </c>
      <c r="H511" s="285"/>
      <c r="I511" s="285"/>
      <c r="J511" s="285"/>
      <c r="L511" s="289">
        <v>33.71</v>
      </c>
      <c r="M511" s="289">
        <v>0</v>
      </c>
      <c r="N511" s="289">
        <f t="shared" si="21"/>
        <v>33.71</v>
      </c>
      <c r="O511" s="288" t="s">
        <v>1341</v>
      </c>
      <c r="P511" s="286">
        <v>25215</v>
      </c>
      <c r="Q511" s="286">
        <v>0</v>
      </c>
      <c r="R511" s="286">
        <f t="shared" si="22"/>
        <v>25215</v>
      </c>
      <c r="S511" s="288" t="s">
        <v>1341</v>
      </c>
      <c r="T511" s="287">
        <f t="shared" si="23"/>
        <v>747.99762681696825</v>
      </c>
    </row>
    <row r="512" spans="1:20">
      <c r="A512" s="288" t="s">
        <v>395</v>
      </c>
      <c r="B512" s="288" t="s">
        <v>838</v>
      </c>
      <c r="C512" s="288">
        <v>770</v>
      </c>
      <c r="D512" s="288" t="s">
        <v>389</v>
      </c>
      <c r="E512" s="288" t="s">
        <v>982</v>
      </c>
      <c r="G512" s="288" t="s">
        <v>11</v>
      </c>
      <c r="H512" s="285"/>
      <c r="I512" s="285"/>
      <c r="J512" s="285"/>
      <c r="L512" s="289">
        <v>53.62</v>
      </c>
      <c r="M512" s="289">
        <v>0</v>
      </c>
      <c r="N512" s="289">
        <f t="shared" si="21"/>
        <v>53.62</v>
      </c>
      <c r="O512" s="288" t="s">
        <v>1342</v>
      </c>
      <c r="P512" s="286">
        <v>40105</v>
      </c>
      <c r="Q512" s="286">
        <v>0</v>
      </c>
      <c r="R512" s="286">
        <f t="shared" si="22"/>
        <v>40105</v>
      </c>
      <c r="S512" s="288" t="s">
        <v>1342</v>
      </c>
      <c r="T512" s="287">
        <f t="shared" si="23"/>
        <v>747.94852666915335</v>
      </c>
    </row>
    <row r="513" spans="1:20">
      <c r="A513" s="288" t="s">
        <v>395</v>
      </c>
      <c r="B513" s="288" t="s">
        <v>838</v>
      </c>
      <c r="C513" s="288">
        <v>770</v>
      </c>
      <c r="D513" s="288" t="s">
        <v>389</v>
      </c>
      <c r="E513" s="288" t="s">
        <v>982</v>
      </c>
      <c r="G513" s="288" t="s">
        <v>11</v>
      </c>
      <c r="H513" s="285"/>
      <c r="I513" s="285"/>
      <c r="J513" s="285"/>
      <c r="L513" s="289">
        <v>46.8</v>
      </c>
      <c r="M513" s="289">
        <v>0</v>
      </c>
      <c r="N513" s="289">
        <f t="shared" si="21"/>
        <v>46.8</v>
      </c>
      <c r="O513" s="288" t="s">
        <v>1343</v>
      </c>
      <c r="P513" s="286">
        <v>35003</v>
      </c>
      <c r="Q513" s="286">
        <v>0</v>
      </c>
      <c r="R513" s="286">
        <f t="shared" si="22"/>
        <v>35003</v>
      </c>
      <c r="S513" s="288" t="s">
        <v>1343</v>
      </c>
      <c r="T513" s="287">
        <f t="shared" si="23"/>
        <v>747.92735042735046</v>
      </c>
    </row>
    <row r="514" spans="1:20">
      <c r="A514" s="288" t="s">
        <v>395</v>
      </c>
      <c r="B514" s="288" t="s">
        <v>838</v>
      </c>
      <c r="C514" s="288">
        <v>770</v>
      </c>
      <c r="D514" s="288" t="s">
        <v>389</v>
      </c>
      <c r="E514" s="288" t="s">
        <v>982</v>
      </c>
      <c r="G514" s="288" t="s">
        <v>11</v>
      </c>
      <c r="H514" s="285"/>
      <c r="I514" s="285"/>
      <c r="J514" s="285"/>
      <c r="L514" s="289">
        <v>438.3</v>
      </c>
      <c r="M514" s="289">
        <v>0</v>
      </c>
      <c r="N514" s="289">
        <f t="shared" si="21"/>
        <v>438.3</v>
      </c>
      <c r="O514" s="288" t="s">
        <v>1344</v>
      </c>
      <c r="P514" s="286">
        <v>327817</v>
      </c>
      <c r="Q514" s="286">
        <v>0</v>
      </c>
      <c r="R514" s="286">
        <f t="shared" si="22"/>
        <v>327817</v>
      </c>
      <c r="S514" s="288" t="s">
        <v>1344</v>
      </c>
      <c r="T514" s="287">
        <f t="shared" si="23"/>
        <v>747.92835957107002</v>
      </c>
    </row>
    <row r="515" spans="1:20">
      <c r="A515" s="288" t="s">
        <v>395</v>
      </c>
      <c r="B515" s="288" t="s">
        <v>838</v>
      </c>
      <c r="C515" s="288">
        <v>770</v>
      </c>
      <c r="D515" s="288" t="s">
        <v>389</v>
      </c>
      <c r="E515" s="288" t="s">
        <v>982</v>
      </c>
      <c r="G515" s="288" t="s">
        <v>11</v>
      </c>
      <c r="H515" s="285"/>
      <c r="I515" s="285"/>
      <c r="J515" s="285"/>
      <c r="L515" s="289">
        <v>15.47</v>
      </c>
      <c r="M515" s="289">
        <v>0</v>
      </c>
      <c r="N515" s="289">
        <f t="shared" si="21"/>
        <v>15.47</v>
      </c>
      <c r="O515" s="288" t="s">
        <v>1345</v>
      </c>
      <c r="P515" s="286">
        <v>11571</v>
      </c>
      <c r="Q515" s="286">
        <v>0</v>
      </c>
      <c r="R515" s="286">
        <f t="shared" si="22"/>
        <v>11571</v>
      </c>
      <c r="S515" s="288" t="s">
        <v>1345</v>
      </c>
      <c r="T515" s="287">
        <f t="shared" si="23"/>
        <v>747.96380090497735</v>
      </c>
    </row>
    <row r="516" spans="1:20">
      <c r="A516" s="288" t="s">
        <v>395</v>
      </c>
      <c r="B516" s="288" t="s">
        <v>838</v>
      </c>
      <c r="C516" s="288">
        <v>770</v>
      </c>
      <c r="D516" s="288" t="s">
        <v>389</v>
      </c>
      <c r="E516" s="288" t="s">
        <v>982</v>
      </c>
      <c r="G516" s="288" t="s">
        <v>11</v>
      </c>
      <c r="H516" s="285"/>
      <c r="I516" s="285"/>
      <c r="J516" s="285"/>
      <c r="L516" s="289">
        <v>26.97</v>
      </c>
      <c r="M516" s="289">
        <v>0</v>
      </c>
      <c r="N516" s="289">
        <f t="shared" si="21"/>
        <v>26.97</v>
      </c>
      <c r="O516" s="288" t="s">
        <v>1346</v>
      </c>
      <c r="P516" s="286">
        <v>20171</v>
      </c>
      <c r="Q516" s="286">
        <v>0</v>
      </c>
      <c r="R516" s="286">
        <f t="shared" si="22"/>
        <v>20171</v>
      </c>
      <c r="S516" s="288" t="s">
        <v>1346</v>
      </c>
      <c r="T516" s="287">
        <f t="shared" si="23"/>
        <v>747.90507971820546</v>
      </c>
    </row>
    <row r="517" spans="1:20">
      <c r="A517" s="288" t="s">
        <v>395</v>
      </c>
      <c r="B517" s="288" t="s">
        <v>838</v>
      </c>
      <c r="C517" s="288">
        <v>770</v>
      </c>
      <c r="D517" s="288" t="s">
        <v>389</v>
      </c>
      <c r="E517" s="288" t="s">
        <v>982</v>
      </c>
      <c r="G517" s="288" t="s">
        <v>11</v>
      </c>
      <c r="H517" s="285"/>
      <c r="I517" s="285"/>
      <c r="J517" s="285"/>
      <c r="L517" s="289">
        <v>48.75</v>
      </c>
      <c r="M517" s="289">
        <v>0</v>
      </c>
      <c r="N517" s="289">
        <f t="shared" si="21"/>
        <v>48.75</v>
      </c>
      <c r="O517" s="288" t="s">
        <v>1347</v>
      </c>
      <c r="P517" s="286">
        <v>36465</v>
      </c>
      <c r="Q517" s="286">
        <v>0</v>
      </c>
      <c r="R517" s="286">
        <f t="shared" si="22"/>
        <v>36465</v>
      </c>
      <c r="S517" s="288" t="s">
        <v>1347</v>
      </c>
      <c r="T517" s="287">
        <f t="shared" si="23"/>
        <v>748</v>
      </c>
    </row>
    <row r="518" spans="1:20">
      <c r="A518" s="288" t="s">
        <v>395</v>
      </c>
      <c r="B518" s="288" t="s">
        <v>838</v>
      </c>
      <c r="C518" s="288">
        <v>770</v>
      </c>
      <c r="D518" s="288" t="s">
        <v>389</v>
      </c>
      <c r="E518" s="288" t="s">
        <v>982</v>
      </c>
      <c r="G518" s="288" t="s">
        <v>11</v>
      </c>
      <c r="H518" s="285"/>
      <c r="I518" s="285"/>
      <c r="J518" s="285"/>
      <c r="L518" s="289">
        <v>15.5</v>
      </c>
      <c r="M518" s="289">
        <v>0</v>
      </c>
      <c r="N518" s="289">
        <f t="shared" si="21"/>
        <v>15.5</v>
      </c>
      <c r="O518" s="288" t="s">
        <v>1348</v>
      </c>
      <c r="P518" s="286">
        <v>11596</v>
      </c>
      <c r="Q518" s="286">
        <v>0</v>
      </c>
      <c r="R518" s="286">
        <f t="shared" si="22"/>
        <v>11596</v>
      </c>
      <c r="S518" s="288" t="s">
        <v>1348</v>
      </c>
      <c r="T518" s="287">
        <f t="shared" si="23"/>
        <v>748.12903225806451</v>
      </c>
    </row>
    <row r="519" spans="1:20">
      <c r="A519" s="288" t="s">
        <v>395</v>
      </c>
      <c r="B519" s="288" t="s">
        <v>838</v>
      </c>
      <c r="C519" s="288">
        <v>770</v>
      </c>
      <c r="D519" s="288" t="s">
        <v>389</v>
      </c>
      <c r="E519" s="288" t="s">
        <v>982</v>
      </c>
      <c r="G519" s="288" t="s">
        <v>11</v>
      </c>
      <c r="H519" s="285"/>
      <c r="I519" s="285"/>
      <c r="J519" s="285"/>
      <c r="L519" s="289">
        <v>61.33</v>
      </c>
      <c r="M519" s="289">
        <v>0</v>
      </c>
      <c r="N519" s="289">
        <f t="shared" si="21"/>
        <v>61.33</v>
      </c>
      <c r="O519" s="288" t="s">
        <v>1349</v>
      </c>
      <c r="P519" s="286">
        <v>45869</v>
      </c>
      <c r="Q519" s="286">
        <v>0</v>
      </c>
      <c r="R519" s="286">
        <f t="shared" si="22"/>
        <v>45869</v>
      </c>
      <c r="S519" s="288" t="s">
        <v>1349</v>
      </c>
      <c r="T519" s="287">
        <f t="shared" si="23"/>
        <v>747.90477743355621</v>
      </c>
    </row>
    <row r="520" spans="1:20">
      <c r="A520" s="288" t="s">
        <v>395</v>
      </c>
      <c r="B520" s="288" t="s">
        <v>838</v>
      </c>
      <c r="C520" s="288">
        <v>770</v>
      </c>
      <c r="D520" s="288" t="s">
        <v>389</v>
      </c>
      <c r="E520" s="288" t="s">
        <v>982</v>
      </c>
      <c r="G520" s="288" t="s">
        <v>11</v>
      </c>
      <c r="H520" s="285"/>
      <c r="I520" s="285"/>
      <c r="J520" s="285"/>
      <c r="L520" s="289">
        <v>3.41</v>
      </c>
      <c r="M520" s="289">
        <v>0</v>
      </c>
      <c r="N520" s="289">
        <f t="shared" si="21"/>
        <v>3.41</v>
      </c>
      <c r="O520" s="288" t="s">
        <v>1350</v>
      </c>
      <c r="P520" s="286">
        <v>2551</v>
      </c>
      <c r="Q520" s="286">
        <v>0</v>
      </c>
      <c r="R520" s="286">
        <f t="shared" si="22"/>
        <v>2551</v>
      </c>
      <c r="S520" s="288" t="s">
        <v>1350</v>
      </c>
      <c r="T520" s="287">
        <f t="shared" si="23"/>
        <v>748.09384164222865</v>
      </c>
    </row>
    <row r="521" spans="1:20">
      <c r="A521" s="288" t="s">
        <v>395</v>
      </c>
      <c r="B521" s="288" t="s">
        <v>838</v>
      </c>
      <c r="C521" s="288">
        <v>770</v>
      </c>
      <c r="D521" s="288" t="s">
        <v>389</v>
      </c>
      <c r="E521" s="288" t="s">
        <v>982</v>
      </c>
      <c r="G521" s="288" t="s">
        <v>11</v>
      </c>
      <c r="H521" s="285"/>
      <c r="I521" s="285"/>
      <c r="J521" s="285"/>
      <c r="L521" s="289">
        <v>13.35</v>
      </c>
      <c r="M521" s="289">
        <v>0</v>
      </c>
      <c r="N521" s="289">
        <f t="shared" si="21"/>
        <v>13.35</v>
      </c>
      <c r="O521" s="288" t="s">
        <v>1351</v>
      </c>
      <c r="P521" s="286">
        <v>9985</v>
      </c>
      <c r="Q521" s="286">
        <v>0</v>
      </c>
      <c r="R521" s="286">
        <f t="shared" si="22"/>
        <v>9985</v>
      </c>
      <c r="S521" s="288" t="s">
        <v>1351</v>
      </c>
      <c r="T521" s="287">
        <f t="shared" si="23"/>
        <v>747.94007490636704</v>
      </c>
    </row>
    <row r="522" spans="1:20">
      <c r="A522" s="288" t="s">
        <v>395</v>
      </c>
      <c r="B522" s="288" t="s">
        <v>838</v>
      </c>
      <c r="C522" s="288">
        <v>770</v>
      </c>
      <c r="D522" s="288" t="s">
        <v>389</v>
      </c>
      <c r="E522" s="288" t="s">
        <v>982</v>
      </c>
      <c r="G522" s="288" t="s">
        <v>11</v>
      </c>
      <c r="H522" s="285"/>
      <c r="I522" s="285"/>
      <c r="J522" s="285"/>
      <c r="L522" s="289">
        <v>14.72</v>
      </c>
      <c r="M522" s="289">
        <v>0</v>
      </c>
      <c r="N522" s="289">
        <f t="shared" ref="N522:N527" si="24">+L522-M522</f>
        <v>14.72</v>
      </c>
      <c r="O522" s="288" t="s">
        <v>1352</v>
      </c>
      <c r="P522" s="286">
        <v>11007</v>
      </c>
      <c r="Q522" s="286">
        <v>0</v>
      </c>
      <c r="R522" s="286">
        <f t="shared" ref="R522:R527" si="25">+P522-Q522</f>
        <v>11007</v>
      </c>
      <c r="S522" s="288" t="s">
        <v>1352</v>
      </c>
      <c r="T522" s="287">
        <f t="shared" ref="T522:T527" si="26">+R522/N522</f>
        <v>747.758152173913</v>
      </c>
    </row>
    <row r="523" spans="1:20">
      <c r="A523" s="288" t="s">
        <v>395</v>
      </c>
      <c r="B523" s="288" t="s">
        <v>838</v>
      </c>
      <c r="C523" s="288">
        <v>770</v>
      </c>
      <c r="D523" s="288" t="s">
        <v>389</v>
      </c>
      <c r="E523" s="288" t="s">
        <v>982</v>
      </c>
      <c r="G523" s="288" t="s">
        <v>11</v>
      </c>
      <c r="H523" s="285"/>
      <c r="I523" s="285"/>
      <c r="J523" s="285"/>
      <c r="L523" s="289">
        <v>44.3</v>
      </c>
      <c r="M523" s="289">
        <v>0</v>
      </c>
      <c r="N523" s="289">
        <f t="shared" si="24"/>
        <v>44.3</v>
      </c>
      <c r="O523" s="288" t="s">
        <v>1353</v>
      </c>
      <c r="P523" s="286">
        <v>33134</v>
      </c>
      <c r="Q523" s="286">
        <v>0</v>
      </c>
      <c r="R523" s="286">
        <f t="shared" si="25"/>
        <v>33134</v>
      </c>
      <c r="S523" s="288" t="s">
        <v>1353</v>
      </c>
      <c r="T523" s="287">
        <f t="shared" si="26"/>
        <v>747.94582392776533</v>
      </c>
    </row>
    <row r="524" spans="1:20">
      <c r="A524" s="288" t="s">
        <v>395</v>
      </c>
      <c r="B524" s="288" t="s">
        <v>838</v>
      </c>
      <c r="C524" s="288">
        <v>770</v>
      </c>
      <c r="D524" s="288" t="s">
        <v>389</v>
      </c>
      <c r="E524" s="288" t="s">
        <v>982</v>
      </c>
      <c r="G524" s="288" t="s">
        <v>11</v>
      </c>
      <c r="H524" s="285"/>
      <c r="I524" s="285"/>
      <c r="J524" s="285"/>
      <c r="L524" s="289">
        <v>14.72</v>
      </c>
      <c r="M524" s="289">
        <v>0</v>
      </c>
      <c r="N524" s="289">
        <f t="shared" si="24"/>
        <v>14.72</v>
      </c>
      <c r="O524" s="288" t="s">
        <v>1354</v>
      </c>
      <c r="P524" s="286">
        <v>11007</v>
      </c>
      <c r="Q524" s="286">
        <v>0</v>
      </c>
      <c r="R524" s="286">
        <f t="shared" si="25"/>
        <v>11007</v>
      </c>
      <c r="S524" s="288" t="s">
        <v>1354</v>
      </c>
      <c r="T524" s="287">
        <f t="shared" si="26"/>
        <v>747.758152173913</v>
      </c>
    </row>
    <row r="525" spans="1:20">
      <c r="A525" s="288" t="s">
        <v>395</v>
      </c>
      <c r="B525" s="288" t="s">
        <v>838</v>
      </c>
      <c r="C525" s="288">
        <v>770</v>
      </c>
      <c r="D525" s="288" t="s">
        <v>389</v>
      </c>
      <c r="E525" s="288" t="s">
        <v>982</v>
      </c>
      <c r="G525" s="288" t="s">
        <v>11</v>
      </c>
      <c r="H525" s="285"/>
      <c r="I525" s="285"/>
      <c r="J525" s="285"/>
      <c r="L525" s="289">
        <v>44.2</v>
      </c>
      <c r="M525" s="289">
        <v>0</v>
      </c>
      <c r="N525" s="289">
        <f t="shared" si="24"/>
        <v>44.2</v>
      </c>
      <c r="O525" s="288" t="s">
        <v>1355</v>
      </c>
      <c r="P525" s="286">
        <v>33060</v>
      </c>
      <c r="Q525" s="286">
        <v>0</v>
      </c>
      <c r="R525" s="286">
        <f t="shared" si="25"/>
        <v>33060</v>
      </c>
      <c r="S525" s="288" t="s">
        <v>1355</v>
      </c>
      <c r="T525" s="287">
        <f t="shared" si="26"/>
        <v>747.96380090497735</v>
      </c>
    </row>
    <row r="526" spans="1:20">
      <c r="A526" s="288" t="s">
        <v>395</v>
      </c>
      <c r="B526" s="288" t="s">
        <v>838</v>
      </c>
      <c r="C526" s="288">
        <v>770</v>
      </c>
      <c r="D526" s="288" t="s">
        <v>389</v>
      </c>
      <c r="E526" s="288" t="s">
        <v>982</v>
      </c>
      <c r="G526" s="288" t="s">
        <v>11</v>
      </c>
      <c r="H526" s="285"/>
      <c r="I526" s="285"/>
      <c r="J526" s="285"/>
      <c r="L526" s="289">
        <v>15.48</v>
      </c>
      <c r="M526" s="289">
        <v>0</v>
      </c>
      <c r="N526" s="289">
        <f t="shared" si="24"/>
        <v>15.48</v>
      </c>
      <c r="O526" s="288" t="s">
        <v>1356</v>
      </c>
      <c r="P526" s="286">
        <v>11575</v>
      </c>
      <c r="Q526" s="286">
        <v>0</v>
      </c>
      <c r="R526" s="286">
        <f t="shared" si="25"/>
        <v>11575</v>
      </c>
      <c r="S526" s="288" t="s">
        <v>1356</v>
      </c>
      <c r="T526" s="287">
        <f t="shared" si="26"/>
        <v>747.73901808785524</v>
      </c>
    </row>
    <row r="527" spans="1:20">
      <c r="A527" s="288" t="s">
        <v>395</v>
      </c>
      <c r="B527" s="288" t="s">
        <v>838</v>
      </c>
      <c r="C527" s="288">
        <v>770</v>
      </c>
      <c r="D527" s="288" t="s">
        <v>389</v>
      </c>
      <c r="E527" s="288" t="s">
        <v>982</v>
      </c>
      <c r="G527" s="288" t="s">
        <v>11</v>
      </c>
      <c r="H527" s="285"/>
      <c r="I527" s="285"/>
      <c r="J527" s="285"/>
      <c r="L527" s="289">
        <v>46.42</v>
      </c>
      <c r="M527" s="289">
        <v>0</v>
      </c>
      <c r="N527" s="289">
        <f t="shared" si="24"/>
        <v>46.42</v>
      </c>
      <c r="O527" s="288" t="s">
        <v>1357</v>
      </c>
      <c r="P527" s="286">
        <v>34721</v>
      </c>
      <c r="Q527" s="286">
        <v>0</v>
      </c>
      <c r="R527" s="286">
        <f t="shared" si="25"/>
        <v>34721</v>
      </c>
      <c r="S527" s="288" t="s">
        <v>1357</v>
      </c>
      <c r="T527" s="287">
        <f t="shared" si="26"/>
        <v>747.97501077121933</v>
      </c>
    </row>
    <row r="528" spans="1:20">
      <c r="A528" s="288" t="s">
        <v>395</v>
      </c>
      <c r="B528" s="288" t="s">
        <v>422</v>
      </c>
      <c r="C528" s="288">
        <v>665</v>
      </c>
      <c r="D528" s="288" t="s">
        <v>389</v>
      </c>
      <c r="E528" s="288" t="s">
        <v>405</v>
      </c>
      <c r="G528" s="288" t="s">
        <v>11</v>
      </c>
      <c r="H528" s="289">
        <v>353.12</v>
      </c>
      <c r="I528" s="289">
        <v>0</v>
      </c>
      <c r="J528" s="289">
        <f t="shared" ref="J528:J585" si="27">+H528-I528</f>
        <v>353.12</v>
      </c>
      <c r="K528" s="288" t="s">
        <v>426</v>
      </c>
      <c r="L528" s="286">
        <v>259787</v>
      </c>
      <c r="M528" s="286">
        <v>0</v>
      </c>
      <c r="N528" s="286">
        <v>259787</v>
      </c>
      <c r="O528" s="288" t="s">
        <v>426</v>
      </c>
      <c r="P528" s="287">
        <f t="shared" ref="P528:P588" si="28">+N528/J528</f>
        <v>735.69041685545994</v>
      </c>
    </row>
    <row r="529" spans="1:16">
      <c r="A529" s="288" t="s">
        <v>395</v>
      </c>
      <c r="B529" s="288" t="s">
        <v>422</v>
      </c>
      <c r="C529" s="288">
        <v>665</v>
      </c>
      <c r="D529" s="288" t="s">
        <v>389</v>
      </c>
      <c r="E529" s="288" t="s">
        <v>405</v>
      </c>
      <c r="G529" s="288" t="s">
        <v>11</v>
      </c>
      <c r="H529" s="289">
        <v>355.1</v>
      </c>
      <c r="I529" s="289">
        <v>0</v>
      </c>
      <c r="J529" s="289">
        <f t="shared" si="27"/>
        <v>355.1</v>
      </c>
      <c r="K529" s="288" t="s">
        <v>427</v>
      </c>
      <c r="L529" s="286">
        <v>261240</v>
      </c>
      <c r="M529" s="286">
        <v>0</v>
      </c>
      <c r="N529" s="286">
        <v>261240</v>
      </c>
      <c r="O529" s="288" t="s">
        <v>427</v>
      </c>
      <c r="P529" s="287">
        <f t="shared" si="28"/>
        <v>735.68009011546042</v>
      </c>
    </row>
    <row r="530" spans="1:16">
      <c r="A530" s="288" t="s">
        <v>395</v>
      </c>
      <c r="B530" s="288" t="s">
        <v>422</v>
      </c>
      <c r="C530" s="288">
        <v>665</v>
      </c>
      <c r="D530" s="288" t="s">
        <v>389</v>
      </c>
      <c r="E530" s="288" t="s">
        <v>405</v>
      </c>
      <c r="G530" s="288" t="s">
        <v>11</v>
      </c>
      <c r="H530" s="289">
        <v>384.18</v>
      </c>
      <c r="I530" s="289">
        <v>0</v>
      </c>
      <c r="J530" s="289">
        <f t="shared" si="27"/>
        <v>384.18</v>
      </c>
      <c r="K530" s="288" t="s">
        <v>428</v>
      </c>
      <c r="L530" s="286">
        <v>282638</v>
      </c>
      <c r="M530" s="286">
        <v>0</v>
      </c>
      <c r="N530" s="286">
        <v>282638</v>
      </c>
      <c r="O530" s="288" t="s">
        <v>428</v>
      </c>
      <c r="P530" s="287">
        <f t="shared" si="28"/>
        <v>735.69160289447655</v>
      </c>
    </row>
    <row r="531" spans="1:16">
      <c r="A531" s="288" t="s">
        <v>395</v>
      </c>
      <c r="B531" s="288" t="s">
        <v>422</v>
      </c>
      <c r="C531" s="288">
        <v>665</v>
      </c>
      <c r="D531" s="288" t="s">
        <v>389</v>
      </c>
      <c r="E531" s="288" t="s">
        <v>405</v>
      </c>
      <c r="G531" s="288" t="s">
        <v>11</v>
      </c>
      <c r="H531" s="289">
        <v>388.84</v>
      </c>
      <c r="I531" s="289">
        <v>0</v>
      </c>
      <c r="J531" s="289">
        <f t="shared" si="27"/>
        <v>388.84</v>
      </c>
      <c r="K531" s="288" t="s">
        <v>429</v>
      </c>
      <c r="L531" s="286">
        <v>286066</v>
      </c>
      <c r="M531" s="286">
        <v>0</v>
      </c>
      <c r="N531" s="286">
        <v>286066</v>
      </c>
      <c r="O531" s="288" t="s">
        <v>429</v>
      </c>
      <c r="P531" s="287">
        <f t="shared" si="28"/>
        <v>735.69077255426396</v>
      </c>
    </row>
    <row r="532" spans="1:16">
      <c r="A532" s="288" t="s">
        <v>395</v>
      </c>
      <c r="B532" s="288" t="s">
        <v>422</v>
      </c>
      <c r="C532" s="288">
        <v>665</v>
      </c>
      <c r="D532" s="288" t="s">
        <v>389</v>
      </c>
      <c r="E532" s="288" t="s">
        <v>405</v>
      </c>
      <c r="G532" s="288" t="s">
        <v>11</v>
      </c>
      <c r="H532" s="289">
        <v>396.87</v>
      </c>
      <c r="I532" s="289">
        <v>0</v>
      </c>
      <c r="J532" s="289">
        <f t="shared" si="27"/>
        <v>396.87</v>
      </c>
      <c r="K532" s="288" t="s">
        <v>430</v>
      </c>
      <c r="L532" s="286">
        <v>291975</v>
      </c>
      <c r="M532" s="286">
        <v>0</v>
      </c>
      <c r="N532" s="286">
        <v>291975</v>
      </c>
      <c r="O532" s="288" t="s">
        <v>430</v>
      </c>
      <c r="P532" s="287">
        <f t="shared" si="28"/>
        <v>735.69430795978531</v>
      </c>
    </row>
    <row r="533" spans="1:16">
      <c r="A533" s="288" t="s">
        <v>395</v>
      </c>
      <c r="B533" s="288" t="s">
        <v>422</v>
      </c>
      <c r="C533" s="288">
        <v>665</v>
      </c>
      <c r="D533" s="288" t="s">
        <v>389</v>
      </c>
      <c r="E533" s="288" t="s">
        <v>405</v>
      </c>
      <c r="G533" s="288" t="s">
        <v>11</v>
      </c>
      <c r="H533" s="289">
        <v>431.85</v>
      </c>
      <c r="I533" s="289">
        <v>0</v>
      </c>
      <c r="J533" s="289">
        <f t="shared" si="27"/>
        <v>431.85</v>
      </c>
      <c r="K533" s="288" t="s">
        <v>431</v>
      </c>
      <c r="L533" s="286">
        <v>317708</v>
      </c>
      <c r="M533" s="286">
        <v>0</v>
      </c>
      <c r="N533" s="286">
        <v>317708</v>
      </c>
      <c r="O533" s="288" t="s">
        <v>431</v>
      </c>
      <c r="P533" s="287">
        <f t="shared" si="28"/>
        <v>735.69063332175517</v>
      </c>
    </row>
    <row r="534" spans="1:16">
      <c r="A534" s="288" t="s">
        <v>395</v>
      </c>
      <c r="B534" s="288" t="s">
        <v>422</v>
      </c>
      <c r="C534" s="288">
        <v>665</v>
      </c>
      <c r="D534" s="288" t="s">
        <v>389</v>
      </c>
      <c r="E534" s="288" t="s">
        <v>405</v>
      </c>
      <c r="G534" s="288" t="s">
        <v>11</v>
      </c>
      <c r="H534" s="289">
        <v>432.12</v>
      </c>
      <c r="I534" s="289">
        <v>0</v>
      </c>
      <c r="J534" s="289">
        <f t="shared" si="27"/>
        <v>432.12</v>
      </c>
      <c r="K534" s="288" t="s">
        <v>432</v>
      </c>
      <c r="L534" s="286">
        <v>317903</v>
      </c>
      <c r="M534" s="286">
        <v>0</v>
      </c>
      <c r="N534" s="286">
        <v>317903</v>
      </c>
      <c r="O534" s="288" t="s">
        <v>432</v>
      </c>
      <c r="P534" s="287">
        <f t="shared" si="28"/>
        <v>735.68221790243445</v>
      </c>
    </row>
    <row r="535" spans="1:16">
      <c r="A535" s="288" t="s">
        <v>395</v>
      </c>
      <c r="B535" s="288" t="s">
        <v>422</v>
      </c>
      <c r="C535" s="288">
        <v>665</v>
      </c>
      <c r="D535" s="288" t="s">
        <v>389</v>
      </c>
      <c r="E535" s="288" t="s">
        <v>405</v>
      </c>
      <c r="G535" s="288" t="s">
        <v>11</v>
      </c>
      <c r="H535" s="289">
        <v>434.31</v>
      </c>
      <c r="I535" s="289">
        <v>0</v>
      </c>
      <c r="J535" s="289">
        <f t="shared" si="27"/>
        <v>434.31</v>
      </c>
      <c r="K535" s="288" t="s">
        <v>433</v>
      </c>
      <c r="L535" s="286">
        <v>319515</v>
      </c>
      <c r="M535" s="286">
        <v>0</v>
      </c>
      <c r="N535" s="286">
        <v>319515</v>
      </c>
      <c r="O535" s="288" t="s">
        <v>433</v>
      </c>
      <c r="P535" s="287">
        <f t="shared" si="28"/>
        <v>735.68418871313122</v>
      </c>
    </row>
    <row r="536" spans="1:16">
      <c r="A536" s="288" t="s">
        <v>395</v>
      </c>
      <c r="B536" s="288" t="s">
        <v>422</v>
      </c>
      <c r="C536" s="288">
        <v>665</v>
      </c>
      <c r="D536" s="288" t="s">
        <v>389</v>
      </c>
      <c r="E536" s="288" t="s">
        <v>405</v>
      </c>
      <c r="G536" s="288" t="s">
        <v>11</v>
      </c>
      <c r="H536" s="289">
        <v>442.1</v>
      </c>
      <c r="I536" s="289">
        <v>0</v>
      </c>
      <c r="J536" s="289">
        <f t="shared" si="27"/>
        <v>442.1</v>
      </c>
      <c r="K536" s="288" t="s">
        <v>434</v>
      </c>
      <c r="L536" s="286">
        <v>325249</v>
      </c>
      <c r="M536" s="286">
        <v>0</v>
      </c>
      <c r="N536" s="286">
        <v>325249</v>
      </c>
      <c r="O536" s="288" t="s">
        <v>434</v>
      </c>
      <c r="P536" s="287">
        <f t="shared" si="28"/>
        <v>735.69102013119198</v>
      </c>
    </row>
    <row r="537" spans="1:16">
      <c r="A537" s="288" t="s">
        <v>395</v>
      </c>
      <c r="B537" s="288" t="s">
        <v>422</v>
      </c>
      <c r="C537" s="288">
        <v>665</v>
      </c>
      <c r="D537" s="288" t="s">
        <v>389</v>
      </c>
      <c r="E537" s="288" t="s">
        <v>405</v>
      </c>
      <c r="G537" s="288" t="s">
        <v>11</v>
      </c>
      <c r="H537" s="289">
        <v>484.48</v>
      </c>
      <c r="I537" s="289">
        <v>0</v>
      </c>
      <c r="J537" s="289">
        <f t="shared" si="27"/>
        <v>484.48</v>
      </c>
      <c r="K537" s="288" t="s">
        <v>435</v>
      </c>
      <c r="L537" s="286">
        <v>356425</v>
      </c>
      <c r="M537" s="286">
        <v>0</v>
      </c>
      <c r="N537" s="286">
        <v>356425</v>
      </c>
      <c r="O537" s="288" t="s">
        <v>435</v>
      </c>
      <c r="P537" s="287">
        <f t="shared" si="28"/>
        <v>735.68568361955079</v>
      </c>
    </row>
    <row r="538" spans="1:16">
      <c r="A538" s="288" t="s">
        <v>395</v>
      </c>
      <c r="B538" s="288" t="s">
        <v>422</v>
      </c>
      <c r="C538" s="288">
        <v>665</v>
      </c>
      <c r="D538" s="288" t="s">
        <v>389</v>
      </c>
      <c r="E538" s="288" t="s">
        <v>405</v>
      </c>
      <c r="G538" s="288" t="s">
        <v>11</v>
      </c>
      <c r="H538" s="289">
        <v>509.38</v>
      </c>
      <c r="I538" s="289">
        <v>0</v>
      </c>
      <c r="J538" s="289">
        <f t="shared" si="27"/>
        <v>509.38</v>
      </c>
      <c r="K538" s="288" t="s">
        <v>436</v>
      </c>
      <c r="L538" s="286">
        <v>374748</v>
      </c>
      <c r="M538" s="286">
        <v>0</v>
      </c>
      <c r="N538" s="286">
        <v>374748</v>
      </c>
      <c r="O538" s="288" t="s">
        <v>436</v>
      </c>
      <c r="P538" s="287">
        <f t="shared" si="28"/>
        <v>735.69437355216144</v>
      </c>
    </row>
    <row r="539" spans="1:16">
      <c r="A539" s="288" t="s">
        <v>395</v>
      </c>
      <c r="B539" s="288" t="s">
        <v>422</v>
      </c>
      <c r="C539" s="288">
        <v>665</v>
      </c>
      <c r="D539" s="288" t="s">
        <v>389</v>
      </c>
      <c r="E539" s="288" t="s">
        <v>405</v>
      </c>
      <c r="G539" s="288" t="s">
        <v>11</v>
      </c>
      <c r="H539" s="289">
        <v>516.98</v>
      </c>
      <c r="I539" s="289">
        <v>0</v>
      </c>
      <c r="J539" s="289">
        <f t="shared" si="27"/>
        <v>516.98</v>
      </c>
      <c r="K539" s="288" t="s">
        <v>437</v>
      </c>
      <c r="L539" s="286">
        <v>380337</v>
      </c>
      <c r="M539" s="286">
        <v>0</v>
      </c>
      <c r="N539" s="286">
        <v>380337</v>
      </c>
      <c r="O539" s="288" t="s">
        <v>437</v>
      </c>
      <c r="P539" s="287">
        <f t="shared" si="28"/>
        <v>735.68996866416489</v>
      </c>
    </row>
    <row r="540" spans="1:16">
      <c r="A540" s="288" t="s">
        <v>395</v>
      </c>
      <c r="B540" s="288" t="s">
        <v>422</v>
      </c>
      <c r="C540" s="288">
        <v>665</v>
      </c>
      <c r="D540" s="288" t="s">
        <v>389</v>
      </c>
      <c r="E540" s="288" t="s">
        <v>405</v>
      </c>
      <c r="G540" s="288" t="s">
        <v>11</v>
      </c>
      <c r="H540" s="289">
        <v>517.71</v>
      </c>
      <c r="I540" s="289">
        <v>0</v>
      </c>
      <c r="J540" s="289">
        <f t="shared" si="27"/>
        <v>517.71</v>
      </c>
      <c r="K540" s="288" t="s">
        <v>438</v>
      </c>
      <c r="L540" s="286">
        <v>380875</v>
      </c>
      <c r="M540" s="286">
        <v>0</v>
      </c>
      <c r="N540" s="286">
        <v>380875</v>
      </c>
      <c r="O540" s="288" t="s">
        <v>438</v>
      </c>
      <c r="P540" s="287">
        <f t="shared" si="28"/>
        <v>735.69179656564484</v>
      </c>
    </row>
    <row r="541" spans="1:16">
      <c r="A541" s="288" t="s">
        <v>395</v>
      </c>
      <c r="B541" s="288" t="s">
        <v>422</v>
      </c>
      <c r="C541" s="288">
        <v>665</v>
      </c>
      <c r="D541" s="288" t="s">
        <v>389</v>
      </c>
      <c r="E541" s="288" t="s">
        <v>405</v>
      </c>
      <c r="G541" s="288" t="s">
        <v>11</v>
      </c>
      <c r="H541" s="289">
        <v>569.54999999999995</v>
      </c>
      <c r="I541" s="289">
        <v>0</v>
      </c>
      <c r="J541" s="289">
        <f t="shared" si="27"/>
        <v>569.54999999999995</v>
      </c>
      <c r="K541" s="288" t="s">
        <v>439</v>
      </c>
      <c r="L541" s="286">
        <v>419010</v>
      </c>
      <c r="M541" s="286">
        <v>0</v>
      </c>
      <c r="N541" s="286">
        <v>419010</v>
      </c>
      <c r="O541" s="288" t="s">
        <v>439</v>
      </c>
      <c r="P541" s="287">
        <f t="shared" si="28"/>
        <v>735.68606794838036</v>
      </c>
    </row>
    <row r="542" spans="1:16">
      <c r="A542" s="288" t="s">
        <v>395</v>
      </c>
      <c r="B542" s="288" t="s">
        <v>422</v>
      </c>
      <c r="C542" s="288">
        <v>665</v>
      </c>
      <c r="D542" s="288" t="s">
        <v>389</v>
      </c>
      <c r="E542" s="288" t="s">
        <v>405</v>
      </c>
      <c r="G542" s="288" t="s">
        <v>11</v>
      </c>
      <c r="H542" s="289">
        <v>610.97</v>
      </c>
      <c r="I542" s="289">
        <v>0</v>
      </c>
      <c r="J542" s="289">
        <f t="shared" si="27"/>
        <v>610.97</v>
      </c>
      <c r="K542" s="288" t="s">
        <v>440</v>
      </c>
      <c r="L542" s="286">
        <v>449486</v>
      </c>
      <c r="M542" s="286">
        <v>0</v>
      </c>
      <c r="N542" s="286">
        <v>449486</v>
      </c>
      <c r="O542" s="288" t="s">
        <v>440</v>
      </c>
      <c r="P542" s="287">
        <f t="shared" si="28"/>
        <v>735.69242352324989</v>
      </c>
    </row>
    <row r="543" spans="1:16">
      <c r="A543" s="288" t="s">
        <v>395</v>
      </c>
      <c r="B543" s="288" t="s">
        <v>422</v>
      </c>
      <c r="C543" s="288">
        <v>665</v>
      </c>
      <c r="D543" s="288" t="s">
        <v>389</v>
      </c>
      <c r="E543" s="288" t="s">
        <v>405</v>
      </c>
      <c r="G543" s="288" t="s">
        <v>11</v>
      </c>
      <c r="H543" s="289">
        <v>617.24</v>
      </c>
      <c r="I543" s="289">
        <v>0</v>
      </c>
      <c r="J543" s="289">
        <f t="shared" si="27"/>
        <v>617.24</v>
      </c>
      <c r="K543" s="288" t="s">
        <v>441</v>
      </c>
      <c r="L543" s="286">
        <v>454097</v>
      </c>
      <c r="M543" s="286">
        <v>0</v>
      </c>
      <c r="N543" s="286">
        <v>454097</v>
      </c>
      <c r="O543" s="288" t="s">
        <v>441</v>
      </c>
      <c r="P543" s="287">
        <f t="shared" si="28"/>
        <v>735.68952109390193</v>
      </c>
    </row>
    <row r="544" spans="1:16">
      <c r="A544" s="288" t="s">
        <v>395</v>
      </c>
      <c r="B544" s="288" t="s">
        <v>422</v>
      </c>
      <c r="C544" s="288">
        <v>665</v>
      </c>
      <c r="D544" s="288" t="s">
        <v>389</v>
      </c>
      <c r="E544" s="288" t="s">
        <v>405</v>
      </c>
      <c r="G544" s="288" t="s">
        <v>11</v>
      </c>
      <c r="H544" s="289">
        <v>639.85</v>
      </c>
      <c r="I544" s="289">
        <v>0</v>
      </c>
      <c r="J544" s="289">
        <f t="shared" si="27"/>
        <v>639.85</v>
      </c>
      <c r="K544" s="288" t="s">
        <v>442</v>
      </c>
      <c r="L544" s="286">
        <v>470730</v>
      </c>
      <c r="M544" s="286">
        <v>0</v>
      </c>
      <c r="N544" s="286">
        <v>470730</v>
      </c>
      <c r="O544" s="288" t="s">
        <v>442</v>
      </c>
      <c r="P544" s="287">
        <f t="shared" si="28"/>
        <v>735.68805188716101</v>
      </c>
    </row>
    <row r="545" spans="1:16">
      <c r="A545" s="288" t="s">
        <v>395</v>
      </c>
      <c r="B545" s="288" t="s">
        <v>422</v>
      </c>
      <c r="C545" s="288">
        <v>665</v>
      </c>
      <c r="D545" s="288" t="s">
        <v>389</v>
      </c>
      <c r="E545" s="288" t="s">
        <v>405</v>
      </c>
      <c r="G545" s="288" t="s">
        <v>11</v>
      </c>
      <c r="H545" s="289">
        <v>649.66</v>
      </c>
      <c r="I545" s="289">
        <v>0</v>
      </c>
      <c r="J545" s="289">
        <f t="shared" si="27"/>
        <v>649.66</v>
      </c>
      <c r="K545" s="288" t="s">
        <v>443</v>
      </c>
      <c r="L545" s="286">
        <v>477952</v>
      </c>
      <c r="M545" s="286">
        <v>0</v>
      </c>
      <c r="N545" s="286">
        <v>477952</v>
      </c>
      <c r="O545" s="288" t="s">
        <v>443</v>
      </c>
      <c r="P545" s="287">
        <f t="shared" si="28"/>
        <v>735.6955946187237</v>
      </c>
    </row>
    <row r="546" spans="1:16">
      <c r="A546" s="288" t="s">
        <v>395</v>
      </c>
      <c r="B546" s="288" t="s">
        <v>422</v>
      </c>
      <c r="C546" s="288">
        <v>665</v>
      </c>
      <c r="D546" s="288" t="s">
        <v>389</v>
      </c>
      <c r="E546" s="288" t="s">
        <v>405</v>
      </c>
      <c r="G546" s="288" t="s">
        <v>11</v>
      </c>
      <c r="H546" s="289">
        <v>656.5</v>
      </c>
      <c r="I546" s="289">
        <v>0</v>
      </c>
      <c r="J546" s="289">
        <f t="shared" si="27"/>
        <v>656.5</v>
      </c>
      <c r="K546" s="288" t="s">
        <v>444</v>
      </c>
      <c r="L546" s="286">
        <v>482982</v>
      </c>
      <c r="M546" s="286">
        <v>0</v>
      </c>
      <c r="N546" s="286">
        <v>482982</v>
      </c>
      <c r="O546" s="288" t="s">
        <v>444</v>
      </c>
      <c r="P546" s="287">
        <f t="shared" si="28"/>
        <v>735.69230769230774</v>
      </c>
    </row>
    <row r="547" spans="1:16">
      <c r="A547" s="288" t="s">
        <v>395</v>
      </c>
      <c r="B547" s="288" t="s">
        <v>422</v>
      </c>
      <c r="C547" s="288">
        <v>665</v>
      </c>
      <c r="D547" s="288" t="s">
        <v>389</v>
      </c>
      <c r="E547" s="288" t="s">
        <v>405</v>
      </c>
      <c r="G547" s="288" t="s">
        <v>11</v>
      </c>
      <c r="H547" s="289">
        <v>666.29</v>
      </c>
      <c r="I547" s="289">
        <v>0</v>
      </c>
      <c r="J547" s="289">
        <f t="shared" si="27"/>
        <v>666.29</v>
      </c>
      <c r="K547" s="288" t="s">
        <v>445</v>
      </c>
      <c r="L547" s="286">
        <v>490183</v>
      </c>
      <c r="M547" s="286">
        <v>0</v>
      </c>
      <c r="N547" s="286">
        <v>490183</v>
      </c>
      <c r="O547" s="288" t="s">
        <v>445</v>
      </c>
      <c r="P547" s="287">
        <f t="shared" si="28"/>
        <v>735.69016494319294</v>
      </c>
    </row>
    <row r="548" spans="1:16">
      <c r="A548" s="288" t="s">
        <v>395</v>
      </c>
      <c r="B548" s="288" t="s">
        <v>422</v>
      </c>
      <c r="C548" s="288">
        <v>665</v>
      </c>
      <c r="D548" s="288" t="s">
        <v>389</v>
      </c>
      <c r="E548" s="288" t="s">
        <v>405</v>
      </c>
      <c r="G548" s="288" t="s">
        <v>11</v>
      </c>
      <c r="H548" s="289">
        <v>729.92</v>
      </c>
      <c r="I548" s="289">
        <v>0</v>
      </c>
      <c r="J548" s="289">
        <f t="shared" si="27"/>
        <v>729.92</v>
      </c>
      <c r="K548" s="288" t="s">
        <v>446</v>
      </c>
      <c r="L548" s="286">
        <v>536995</v>
      </c>
      <c r="M548" s="286">
        <v>0</v>
      </c>
      <c r="N548" s="286">
        <v>536995</v>
      </c>
      <c r="O548" s="288" t="s">
        <v>446</v>
      </c>
      <c r="P548" s="287">
        <f t="shared" si="28"/>
        <v>735.69021262604122</v>
      </c>
    </row>
    <row r="549" spans="1:16">
      <c r="A549" s="288" t="s">
        <v>395</v>
      </c>
      <c r="B549" s="288" t="s">
        <v>422</v>
      </c>
      <c r="C549" s="288">
        <v>665</v>
      </c>
      <c r="D549" s="288" t="s">
        <v>389</v>
      </c>
      <c r="E549" s="288" t="s">
        <v>405</v>
      </c>
      <c r="G549" s="288" t="s">
        <v>11</v>
      </c>
      <c r="H549" s="289">
        <v>739.5</v>
      </c>
      <c r="I549" s="289">
        <v>0</v>
      </c>
      <c r="J549" s="289">
        <f t="shared" si="27"/>
        <v>739.5</v>
      </c>
      <c r="K549" s="288" t="s">
        <v>447</v>
      </c>
      <c r="L549" s="286">
        <v>544044</v>
      </c>
      <c r="M549" s="286">
        <v>0</v>
      </c>
      <c r="N549" s="286">
        <v>544044</v>
      </c>
      <c r="O549" s="288" t="s">
        <v>447</v>
      </c>
      <c r="P549" s="287">
        <f t="shared" si="28"/>
        <v>735.69168356997966</v>
      </c>
    </row>
    <row r="550" spans="1:16">
      <c r="A550" s="288" t="s">
        <v>395</v>
      </c>
      <c r="B550" s="288" t="s">
        <v>422</v>
      </c>
      <c r="C550" s="288">
        <v>665</v>
      </c>
      <c r="D550" s="288" t="s">
        <v>389</v>
      </c>
      <c r="E550" s="288" t="s">
        <v>405</v>
      </c>
      <c r="G550" s="288" t="s">
        <v>11</v>
      </c>
      <c r="H550" s="289">
        <v>750.02</v>
      </c>
      <c r="I550" s="289">
        <v>0</v>
      </c>
      <c r="J550" s="289">
        <f t="shared" si="27"/>
        <v>750.02</v>
      </c>
      <c r="K550" s="288" t="s">
        <v>448</v>
      </c>
      <c r="L550" s="286">
        <v>551780</v>
      </c>
      <c r="M550" s="286">
        <v>0</v>
      </c>
      <c r="N550" s="286">
        <v>551780</v>
      </c>
      <c r="O550" s="288" t="s">
        <v>448</v>
      </c>
      <c r="P550" s="287">
        <f t="shared" si="28"/>
        <v>735.68704834537743</v>
      </c>
    </row>
    <row r="551" spans="1:16">
      <c r="A551" s="288" t="s">
        <v>395</v>
      </c>
      <c r="B551" s="288" t="s">
        <v>422</v>
      </c>
      <c r="C551" s="288">
        <v>665</v>
      </c>
      <c r="D551" s="288" t="s">
        <v>389</v>
      </c>
      <c r="E551" s="288" t="s">
        <v>405</v>
      </c>
      <c r="G551" s="288" t="s">
        <v>11</v>
      </c>
      <c r="H551" s="289">
        <v>806.82</v>
      </c>
      <c r="I551" s="289">
        <v>0</v>
      </c>
      <c r="J551" s="289">
        <f t="shared" si="27"/>
        <v>806.82</v>
      </c>
      <c r="K551" s="288" t="s">
        <v>449</v>
      </c>
      <c r="L551" s="286">
        <v>593567</v>
      </c>
      <c r="M551" s="286">
        <v>0</v>
      </c>
      <c r="N551" s="286">
        <v>593567</v>
      </c>
      <c r="O551" s="288" t="s">
        <v>449</v>
      </c>
      <c r="P551" s="287">
        <f t="shared" si="28"/>
        <v>735.6870181700998</v>
      </c>
    </row>
    <row r="552" spans="1:16">
      <c r="A552" s="288" t="s">
        <v>395</v>
      </c>
      <c r="B552" s="288" t="s">
        <v>422</v>
      </c>
      <c r="C552" s="288">
        <v>665</v>
      </c>
      <c r="D552" s="288" t="s">
        <v>389</v>
      </c>
      <c r="E552" s="288" t="s">
        <v>405</v>
      </c>
      <c r="G552" s="288" t="s">
        <v>11</v>
      </c>
      <c r="H552" s="289">
        <v>882.19</v>
      </c>
      <c r="I552" s="289">
        <v>0</v>
      </c>
      <c r="J552" s="289">
        <f t="shared" si="27"/>
        <v>882.19</v>
      </c>
      <c r="K552" s="288" t="s">
        <v>450</v>
      </c>
      <c r="L552" s="286">
        <v>649020</v>
      </c>
      <c r="M552" s="286">
        <v>0</v>
      </c>
      <c r="N552" s="286">
        <v>649020</v>
      </c>
      <c r="O552" s="288" t="s">
        <v>450</v>
      </c>
      <c r="P552" s="287">
        <f t="shared" si="28"/>
        <v>735.69185776306688</v>
      </c>
    </row>
    <row r="553" spans="1:16">
      <c r="A553" s="288" t="s">
        <v>395</v>
      </c>
      <c r="B553" s="288" t="s">
        <v>422</v>
      </c>
      <c r="C553" s="288">
        <v>665</v>
      </c>
      <c r="D553" s="288" t="s">
        <v>389</v>
      </c>
      <c r="E553" s="288" t="s">
        <v>405</v>
      </c>
      <c r="G553" s="288" t="s">
        <v>11</v>
      </c>
      <c r="H553" s="289">
        <v>891.33</v>
      </c>
      <c r="I553" s="289">
        <v>0</v>
      </c>
      <c r="J553" s="289">
        <f t="shared" si="27"/>
        <v>891.33</v>
      </c>
      <c r="K553" s="288" t="s">
        <v>451</v>
      </c>
      <c r="L553" s="286">
        <v>655745</v>
      </c>
      <c r="M553" s="286">
        <v>0</v>
      </c>
      <c r="N553" s="286">
        <v>655745</v>
      </c>
      <c r="O553" s="288" t="s">
        <v>451</v>
      </c>
      <c r="P553" s="287">
        <f t="shared" si="28"/>
        <v>735.69272884341376</v>
      </c>
    </row>
    <row r="554" spans="1:16">
      <c r="A554" s="288" t="s">
        <v>395</v>
      </c>
      <c r="B554" s="288" t="s">
        <v>422</v>
      </c>
      <c r="C554" s="288">
        <v>665</v>
      </c>
      <c r="D554" s="288" t="s">
        <v>389</v>
      </c>
      <c r="E554" s="288" t="s">
        <v>405</v>
      </c>
      <c r="G554" s="288" t="s">
        <v>11</v>
      </c>
      <c r="H554" s="289">
        <v>900.86</v>
      </c>
      <c r="I554" s="289">
        <v>0</v>
      </c>
      <c r="J554" s="289">
        <f t="shared" si="27"/>
        <v>900.86</v>
      </c>
      <c r="K554" s="288" t="s">
        <v>452</v>
      </c>
      <c r="L554" s="286">
        <v>662757</v>
      </c>
      <c r="M554" s="286">
        <v>0</v>
      </c>
      <c r="N554" s="286">
        <v>662757</v>
      </c>
      <c r="O554" s="288" t="s">
        <v>452</v>
      </c>
      <c r="P554" s="287">
        <f t="shared" si="28"/>
        <v>735.69367049264031</v>
      </c>
    </row>
    <row r="555" spans="1:16">
      <c r="A555" s="288" t="s">
        <v>395</v>
      </c>
      <c r="B555" s="288" t="s">
        <v>422</v>
      </c>
      <c r="C555" s="288">
        <v>665</v>
      </c>
      <c r="D555" s="288" t="s">
        <v>389</v>
      </c>
      <c r="E555" s="288" t="s">
        <v>405</v>
      </c>
      <c r="G555" s="288" t="s">
        <v>11</v>
      </c>
      <c r="H555" s="289">
        <v>1165.8900000000001</v>
      </c>
      <c r="I555" s="289">
        <v>0</v>
      </c>
      <c r="J555" s="289">
        <f t="shared" si="27"/>
        <v>1165.8900000000001</v>
      </c>
      <c r="K555" s="288" t="s">
        <v>453</v>
      </c>
      <c r="L555" s="286">
        <v>857730</v>
      </c>
      <c r="M555" s="286">
        <v>0</v>
      </c>
      <c r="N555" s="286">
        <v>857730</v>
      </c>
      <c r="O555" s="288" t="s">
        <v>453</v>
      </c>
      <c r="P555" s="287">
        <f t="shared" si="28"/>
        <v>735.68690013637649</v>
      </c>
    </row>
    <row r="556" spans="1:16">
      <c r="A556" s="288" t="s">
        <v>395</v>
      </c>
      <c r="B556" s="288" t="s">
        <v>422</v>
      </c>
      <c r="C556" s="288">
        <v>665</v>
      </c>
      <c r="D556" s="288" t="s">
        <v>389</v>
      </c>
      <c r="E556" s="288" t="s">
        <v>405</v>
      </c>
      <c r="G556" s="288" t="s">
        <v>11</v>
      </c>
      <c r="H556" s="289">
        <v>1199.5</v>
      </c>
      <c r="I556" s="289">
        <v>0</v>
      </c>
      <c r="J556" s="289">
        <f t="shared" si="27"/>
        <v>1199.5</v>
      </c>
      <c r="K556" s="288" t="s">
        <v>454</v>
      </c>
      <c r="L556" s="286">
        <v>882461</v>
      </c>
      <c r="M556" s="286">
        <v>0</v>
      </c>
      <c r="N556" s="286">
        <v>882461</v>
      </c>
      <c r="O556" s="288" t="s">
        <v>454</v>
      </c>
      <c r="P556" s="287">
        <f t="shared" si="28"/>
        <v>735.6907044601918</v>
      </c>
    </row>
    <row r="557" spans="1:16">
      <c r="A557" s="288" t="s">
        <v>395</v>
      </c>
      <c r="B557" s="288" t="s">
        <v>422</v>
      </c>
      <c r="C557" s="288">
        <v>665</v>
      </c>
      <c r="D557" s="288" t="s">
        <v>389</v>
      </c>
      <c r="E557" s="288" t="s">
        <v>405</v>
      </c>
      <c r="G557" s="288" t="s">
        <v>11</v>
      </c>
      <c r="H557" s="289">
        <v>1498.08</v>
      </c>
      <c r="I557" s="289">
        <v>0</v>
      </c>
      <c r="J557" s="289">
        <f t="shared" si="27"/>
        <v>1498.08</v>
      </c>
      <c r="K557" s="288" t="s">
        <v>455</v>
      </c>
      <c r="L557" s="286">
        <v>1102125</v>
      </c>
      <c r="M557" s="286">
        <v>0</v>
      </c>
      <c r="N557" s="286">
        <v>1102125</v>
      </c>
      <c r="O557" s="288" t="s">
        <v>455</v>
      </c>
      <c r="P557" s="287">
        <f t="shared" si="28"/>
        <v>735.69168535725737</v>
      </c>
    </row>
    <row r="558" spans="1:16">
      <c r="A558" s="288" t="s">
        <v>395</v>
      </c>
      <c r="B558" s="288" t="s">
        <v>422</v>
      </c>
      <c r="C558" s="288">
        <v>665</v>
      </c>
      <c r="D558" s="288" t="s">
        <v>389</v>
      </c>
      <c r="E558" s="288" t="s">
        <v>405</v>
      </c>
      <c r="G558" s="288" t="s">
        <v>11</v>
      </c>
      <c r="H558" s="289">
        <v>1499.63</v>
      </c>
      <c r="I558" s="289">
        <v>0</v>
      </c>
      <c r="J558" s="289">
        <f t="shared" si="27"/>
        <v>1499.63</v>
      </c>
      <c r="K558" s="288" t="s">
        <v>456</v>
      </c>
      <c r="L558" s="286">
        <v>1103266</v>
      </c>
      <c r="M558" s="286">
        <v>0</v>
      </c>
      <c r="N558" s="286">
        <v>1103266</v>
      </c>
      <c r="O558" s="288" t="s">
        <v>456</v>
      </c>
      <c r="P558" s="287">
        <f t="shared" si="28"/>
        <v>735.69213739389045</v>
      </c>
    </row>
    <row r="559" spans="1:16">
      <c r="A559" s="288" t="s">
        <v>395</v>
      </c>
      <c r="B559" s="288" t="s">
        <v>422</v>
      </c>
      <c r="C559" s="288">
        <v>665</v>
      </c>
      <c r="D559" s="288" t="s">
        <v>389</v>
      </c>
      <c r="E559" s="288" t="s">
        <v>405</v>
      </c>
      <c r="G559" s="288" t="s">
        <v>11</v>
      </c>
      <c r="H559" s="289">
        <v>1603.59</v>
      </c>
      <c r="I559" s="289">
        <v>0</v>
      </c>
      <c r="J559" s="289">
        <f t="shared" si="27"/>
        <v>1603.59</v>
      </c>
      <c r="K559" s="288" t="s">
        <v>457</v>
      </c>
      <c r="L559" s="286">
        <v>1179744</v>
      </c>
      <c r="M559" s="286">
        <v>0</v>
      </c>
      <c r="N559" s="286">
        <v>1179744</v>
      </c>
      <c r="O559" s="288" t="s">
        <v>457</v>
      </c>
      <c r="P559" s="287">
        <f t="shared" si="28"/>
        <v>735.68929713954321</v>
      </c>
    </row>
    <row r="560" spans="1:16">
      <c r="A560" s="288" t="s">
        <v>395</v>
      </c>
      <c r="B560" s="288" t="s">
        <v>422</v>
      </c>
      <c r="C560" s="288">
        <v>665</v>
      </c>
      <c r="D560" s="288" t="s">
        <v>389</v>
      </c>
      <c r="E560" s="288" t="s">
        <v>405</v>
      </c>
      <c r="G560" s="288" t="s">
        <v>11</v>
      </c>
      <c r="H560" s="289">
        <v>1706.23</v>
      </c>
      <c r="I560" s="289">
        <v>0</v>
      </c>
      <c r="J560" s="289">
        <f t="shared" si="27"/>
        <v>1706.23</v>
      </c>
      <c r="K560" s="288" t="s">
        <v>458</v>
      </c>
      <c r="L560" s="286">
        <v>1255254</v>
      </c>
      <c r="M560" s="286">
        <v>0</v>
      </c>
      <c r="N560" s="286">
        <v>1255254</v>
      </c>
      <c r="O560" s="288" t="s">
        <v>458</v>
      </c>
      <c r="P560" s="287">
        <f t="shared" si="28"/>
        <v>735.68862345639218</v>
      </c>
    </row>
    <row r="561" spans="1:16">
      <c r="A561" s="288" t="s">
        <v>395</v>
      </c>
      <c r="B561" s="288" t="s">
        <v>422</v>
      </c>
      <c r="C561" s="288">
        <v>665</v>
      </c>
      <c r="D561" s="288" t="s">
        <v>389</v>
      </c>
      <c r="E561" s="288" t="s">
        <v>405</v>
      </c>
      <c r="G561" s="288" t="s">
        <v>11</v>
      </c>
      <c r="H561" s="289">
        <v>2039.34</v>
      </c>
      <c r="I561" s="289">
        <v>0</v>
      </c>
      <c r="J561" s="289">
        <f t="shared" si="27"/>
        <v>2039.34</v>
      </c>
      <c r="K561" s="288" t="s">
        <v>459</v>
      </c>
      <c r="L561" s="286">
        <v>1500322</v>
      </c>
      <c r="M561" s="286">
        <v>0</v>
      </c>
      <c r="N561" s="286">
        <v>1500322</v>
      </c>
      <c r="O561" s="288" t="s">
        <v>459</v>
      </c>
      <c r="P561" s="287">
        <f t="shared" si="28"/>
        <v>735.68997813017938</v>
      </c>
    </row>
    <row r="562" spans="1:16">
      <c r="A562" s="288" t="s">
        <v>395</v>
      </c>
      <c r="B562" s="288" t="s">
        <v>422</v>
      </c>
      <c r="C562" s="288">
        <v>665</v>
      </c>
      <c r="D562" s="288" t="s">
        <v>389</v>
      </c>
      <c r="E562" s="288" t="s">
        <v>405</v>
      </c>
      <c r="G562" s="288" t="s">
        <v>11</v>
      </c>
      <c r="H562" s="289">
        <v>2099.88</v>
      </c>
      <c r="I562" s="289">
        <v>0</v>
      </c>
      <c r="J562" s="289">
        <f t="shared" si="27"/>
        <v>2099.88</v>
      </c>
      <c r="K562" s="288" t="s">
        <v>460</v>
      </c>
      <c r="L562" s="286">
        <v>1544860</v>
      </c>
      <c r="M562" s="286">
        <v>0</v>
      </c>
      <c r="N562" s="286">
        <v>1544860</v>
      </c>
      <c r="O562" s="288" t="s">
        <v>460</v>
      </c>
      <c r="P562" s="287">
        <f t="shared" si="28"/>
        <v>735.68965845667367</v>
      </c>
    </row>
    <row r="563" spans="1:16">
      <c r="A563" s="288" t="s">
        <v>395</v>
      </c>
      <c r="B563" s="288" t="s">
        <v>422</v>
      </c>
      <c r="C563" s="288">
        <v>665</v>
      </c>
      <c r="D563" s="288" t="s">
        <v>389</v>
      </c>
      <c r="E563" s="288" t="s">
        <v>405</v>
      </c>
      <c r="G563" s="288" t="s">
        <v>11</v>
      </c>
      <c r="H563" s="289">
        <v>2301.16</v>
      </c>
      <c r="I563" s="289">
        <v>0</v>
      </c>
      <c r="J563" s="289">
        <f t="shared" si="27"/>
        <v>2301.16</v>
      </c>
      <c r="K563" s="288" t="s">
        <v>461</v>
      </c>
      <c r="L563" s="286">
        <v>1692944</v>
      </c>
      <c r="M563" s="286">
        <v>0</v>
      </c>
      <c r="N563" s="286">
        <v>1692944</v>
      </c>
      <c r="O563" s="288" t="s">
        <v>461</v>
      </c>
      <c r="P563" s="287">
        <f t="shared" si="28"/>
        <v>735.69156425454992</v>
      </c>
    </row>
    <row r="564" spans="1:16">
      <c r="A564" s="288" t="s">
        <v>395</v>
      </c>
      <c r="B564" s="288" t="s">
        <v>422</v>
      </c>
      <c r="C564" s="288">
        <v>665</v>
      </c>
      <c r="D564" s="288" t="s">
        <v>389</v>
      </c>
      <c r="E564" s="288" t="s">
        <v>405</v>
      </c>
      <c r="G564" s="288" t="s">
        <v>11</v>
      </c>
      <c r="H564" s="289">
        <v>2421.9699999999998</v>
      </c>
      <c r="I564" s="289">
        <v>0</v>
      </c>
      <c r="J564" s="289">
        <f t="shared" si="27"/>
        <v>2421.9699999999998</v>
      </c>
      <c r="K564" s="288" t="s">
        <v>462</v>
      </c>
      <c r="L564" s="286">
        <v>1781819</v>
      </c>
      <c r="M564" s="286">
        <v>0</v>
      </c>
      <c r="N564" s="286">
        <v>1781819</v>
      </c>
      <c r="O564" s="288" t="s">
        <v>462</v>
      </c>
      <c r="P564" s="287">
        <f t="shared" si="28"/>
        <v>735.68995487144764</v>
      </c>
    </row>
    <row r="565" spans="1:16">
      <c r="A565" s="288" t="s">
        <v>395</v>
      </c>
      <c r="B565" s="288" t="s">
        <v>422</v>
      </c>
      <c r="C565" s="288">
        <v>665</v>
      </c>
      <c r="D565" s="288" t="s">
        <v>389</v>
      </c>
      <c r="E565" s="288" t="s">
        <v>405</v>
      </c>
      <c r="G565" s="288" t="s">
        <v>11</v>
      </c>
      <c r="H565" s="289">
        <v>2673.24</v>
      </c>
      <c r="I565" s="289">
        <v>0</v>
      </c>
      <c r="J565" s="289">
        <f t="shared" si="27"/>
        <v>2673.24</v>
      </c>
      <c r="K565" s="288" t="s">
        <v>463</v>
      </c>
      <c r="L565" s="286">
        <v>1966675</v>
      </c>
      <c r="M565" s="286">
        <v>0</v>
      </c>
      <c r="N565" s="286">
        <v>1966675</v>
      </c>
      <c r="O565" s="288" t="s">
        <v>463</v>
      </c>
      <c r="P565" s="287">
        <f t="shared" si="28"/>
        <v>735.68965001271874</v>
      </c>
    </row>
    <row r="566" spans="1:16">
      <c r="A566" s="288" t="s">
        <v>395</v>
      </c>
      <c r="B566" s="288" t="s">
        <v>422</v>
      </c>
      <c r="C566" s="288">
        <v>665</v>
      </c>
      <c r="D566" s="288" t="s">
        <v>389</v>
      </c>
      <c r="E566" s="288" t="s">
        <v>405</v>
      </c>
      <c r="G566" s="288" t="s">
        <v>11</v>
      </c>
      <c r="H566" s="289">
        <v>2937.76</v>
      </c>
      <c r="I566" s="289">
        <v>0</v>
      </c>
      <c r="J566" s="289">
        <f t="shared" si="27"/>
        <v>2937.76</v>
      </c>
      <c r="K566" s="288" t="s">
        <v>464</v>
      </c>
      <c r="L566" s="286">
        <v>2161278</v>
      </c>
      <c r="M566" s="286">
        <v>0</v>
      </c>
      <c r="N566" s="286">
        <v>2161278</v>
      </c>
      <c r="O566" s="288" t="s">
        <v>464</v>
      </c>
      <c r="P566" s="287">
        <f t="shared" si="28"/>
        <v>735.68909645444137</v>
      </c>
    </row>
    <row r="567" spans="1:16">
      <c r="A567" s="288" t="s">
        <v>395</v>
      </c>
      <c r="B567" s="288" t="s">
        <v>422</v>
      </c>
      <c r="C567" s="288">
        <v>665</v>
      </c>
      <c r="D567" s="288" t="s">
        <v>389</v>
      </c>
      <c r="E567" s="288" t="s">
        <v>405</v>
      </c>
      <c r="G567" s="288" t="s">
        <v>11</v>
      </c>
      <c r="H567" s="289">
        <v>3236.32</v>
      </c>
      <c r="I567" s="289">
        <v>0</v>
      </c>
      <c r="J567" s="289">
        <f t="shared" si="27"/>
        <v>3236.32</v>
      </c>
      <c r="K567" s="288" t="s">
        <v>465</v>
      </c>
      <c r="L567" s="286">
        <v>2380931</v>
      </c>
      <c r="M567" s="286">
        <v>0</v>
      </c>
      <c r="N567" s="286">
        <v>2380931</v>
      </c>
      <c r="O567" s="288" t="s">
        <v>465</v>
      </c>
      <c r="P567" s="287">
        <f t="shared" si="28"/>
        <v>735.69084639343453</v>
      </c>
    </row>
    <row r="568" spans="1:16">
      <c r="A568" s="288" t="s">
        <v>395</v>
      </c>
      <c r="B568" s="288" t="s">
        <v>422</v>
      </c>
      <c r="C568" s="288">
        <v>665</v>
      </c>
      <c r="D568" s="288" t="s">
        <v>389</v>
      </c>
      <c r="E568" s="288" t="s">
        <v>405</v>
      </c>
      <c r="G568" s="288" t="s">
        <v>11</v>
      </c>
      <c r="H568" s="289">
        <v>3243.64</v>
      </c>
      <c r="I568" s="289">
        <v>0</v>
      </c>
      <c r="J568" s="289">
        <f t="shared" si="27"/>
        <v>3243.64</v>
      </c>
      <c r="K568" s="288" t="s">
        <v>466</v>
      </c>
      <c r="L568" s="286">
        <v>2386312</v>
      </c>
      <c r="M568" s="286">
        <v>0</v>
      </c>
      <c r="N568" s="286">
        <v>2386312</v>
      </c>
      <c r="O568" s="288" t="s">
        <v>466</v>
      </c>
      <c r="P568" s="287">
        <f t="shared" si="28"/>
        <v>735.68953398034307</v>
      </c>
    </row>
    <row r="569" spans="1:16">
      <c r="A569" s="288" t="s">
        <v>395</v>
      </c>
      <c r="B569" s="288" t="s">
        <v>422</v>
      </c>
      <c r="C569" s="288">
        <v>665</v>
      </c>
      <c r="D569" s="288" t="s">
        <v>389</v>
      </c>
      <c r="E569" s="288" t="s">
        <v>405</v>
      </c>
      <c r="G569" s="288" t="s">
        <v>11</v>
      </c>
      <c r="H569" s="289">
        <v>3616.08</v>
      </c>
      <c r="I569" s="289">
        <v>0</v>
      </c>
      <c r="J569" s="289">
        <f t="shared" si="27"/>
        <v>3616.08</v>
      </c>
      <c r="K569" s="288" t="s">
        <v>467</v>
      </c>
      <c r="L569" s="286">
        <v>2660315</v>
      </c>
      <c r="M569" s="286">
        <v>0</v>
      </c>
      <c r="N569" s="286">
        <v>2660315</v>
      </c>
      <c r="O569" s="288" t="s">
        <v>467</v>
      </c>
      <c r="P569" s="287">
        <f t="shared" si="28"/>
        <v>735.69030552421407</v>
      </c>
    </row>
    <row r="570" spans="1:16">
      <c r="A570" s="288" t="s">
        <v>395</v>
      </c>
      <c r="B570" s="288" t="s">
        <v>422</v>
      </c>
      <c r="C570" s="288">
        <v>665</v>
      </c>
      <c r="D570" s="288" t="s">
        <v>389</v>
      </c>
      <c r="E570" s="288" t="s">
        <v>405</v>
      </c>
      <c r="G570" s="288" t="s">
        <v>11</v>
      </c>
      <c r="H570" s="289">
        <v>4525.54</v>
      </c>
      <c r="I570" s="289">
        <v>0</v>
      </c>
      <c r="J570" s="289">
        <f t="shared" si="27"/>
        <v>4525.54</v>
      </c>
      <c r="K570" s="288" t="s">
        <v>468</v>
      </c>
      <c r="L570" s="286">
        <v>3329396</v>
      </c>
      <c r="M570" s="286">
        <v>0</v>
      </c>
      <c r="N570" s="286">
        <v>3329396</v>
      </c>
      <c r="O570" s="288" t="s">
        <v>468</v>
      </c>
      <c r="P570" s="287">
        <f t="shared" si="28"/>
        <v>735.69032645827906</v>
      </c>
    </row>
    <row r="571" spans="1:16">
      <c r="A571" s="288" t="s">
        <v>395</v>
      </c>
      <c r="B571" s="288" t="s">
        <v>422</v>
      </c>
      <c r="C571" s="288">
        <v>665</v>
      </c>
      <c r="D571" s="288" t="s">
        <v>389</v>
      </c>
      <c r="E571" s="288" t="s">
        <v>405</v>
      </c>
      <c r="G571" s="288" t="s">
        <v>11</v>
      </c>
      <c r="H571" s="289">
        <v>4702.82</v>
      </c>
      <c r="I571" s="289">
        <v>0</v>
      </c>
      <c r="J571" s="289">
        <f t="shared" si="27"/>
        <v>4702.82</v>
      </c>
      <c r="K571" s="288" t="s">
        <v>469</v>
      </c>
      <c r="L571" s="286">
        <v>3459816</v>
      </c>
      <c r="M571" s="286">
        <v>0</v>
      </c>
      <c r="N571" s="286">
        <v>3459816</v>
      </c>
      <c r="O571" s="288" t="s">
        <v>469</v>
      </c>
      <c r="P571" s="287">
        <f t="shared" si="28"/>
        <v>735.68965003976348</v>
      </c>
    </row>
    <row r="572" spans="1:16">
      <c r="A572" s="288" t="s">
        <v>395</v>
      </c>
      <c r="B572" s="288" t="s">
        <v>422</v>
      </c>
      <c r="C572" s="288">
        <v>665</v>
      </c>
      <c r="D572" s="288" t="s">
        <v>389</v>
      </c>
      <c r="E572" s="288" t="s">
        <v>405</v>
      </c>
      <c r="G572" s="288" t="s">
        <v>11</v>
      </c>
      <c r="H572" s="289">
        <v>5318.16</v>
      </c>
      <c r="I572" s="289">
        <v>0</v>
      </c>
      <c r="J572" s="289">
        <f t="shared" si="27"/>
        <v>5318.16</v>
      </c>
      <c r="K572" s="288" t="s">
        <v>470</v>
      </c>
      <c r="L572" s="286">
        <v>3912517</v>
      </c>
      <c r="M572" s="286">
        <v>0</v>
      </c>
      <c r="N572" s="286">
        <v>3912517</v>
      </c>
      <c r="O572" s="288" t="s">
        <v>470</v>
      </c>
      <c r="P572" s="287">
        <f t="shared" si="28"/>
        <v>735.68997548024129</v>
      </c>
    </row>
    <row r="573" spans="1:16">
      <c r="A573" s="288" t="s">
        <v>395</v>
      </c>
      <c r="B573" s="288" t="s">
        <v>422</v>
      </c>
      <c r="C573" s="288">
        <v>665</v>
      </c>
      <c r="D573" s="288" t="s">
        <v>389</v>
      </c>
      <c r="E573" s="288" t="s">
        <v>405</v>
      </c>
      <c r="G573" s="288" t="s">
        <v>11</v>
      </c>
      <c r="H573" s="289">
        <v>5331.83</v>
      </c>
      <c r="I573" s="289">
        <v>0</v>
      </c>
      <c r="J573" s="289">
        <f t="shared" si="27"/>
        <v>5331.83</v>
      </c>
      <c r="K573" s="288" t="s">
        <v>471</v>
      </c>
      <c r="L573" s="286">
        <v>3922574</v>
      </c>
      <c r="M573" s="286">
        <v>0</v>
      </c>
      <c r="N573" s="286">
        <v>3922574</v>
      </c>
      <c r="O573" s="288" t="s">
        <v>471</v>
      </c>
      <c r="P573" s="287">
        <f t="shared" si="28"/>
        <v>735.68999761807856</v>
      </c>
    </row>
    <row r="574" spans="1:16">
      <c r="A574" s="288" t="s">
        <v>395</v>
      </c>
      <c r="B574" s="288" t="s">
        <v>422</v>
      </c>
      <c r="C574" s="288">
        <v>665</v>
      </c>
      <c r="D574" s="288" t="s">
        <v>389</v>
      </c>
      <c r="E574" s="288" t="s">
        <v>405</v>
      </c>
      <c r="G574" s="288" t="s">
        <v>11</v>
      </c>
      <c r="H574" s="289">
        <v>5737.66</v>
      </c>
      <c r="I574" s="289">
        <v>0</v>
      </c>
      <c r="J574" s="289">
        <f t="shared" si="27"/>
        <v>5737.66</v>
      </c>
      <c r="K574" s="288" t="s">
        <v>472</v>
      </c>
      <c r="L574" s="286">
        <v>4221139</v>
      </c>
      <c r="M574" s="286">
        <v>0</v>
      </c>
      <c r="N574" s="286">
        <v>4221139</v>
      </c>
      <c r="O574" s="288" t="s">
        <v>472</v>
      </c>
      <c r="P574" s="287">
        <f t="shared" si="28"/>
        <v>735.68998511588347</v>
      </c>
    </row>
    <row r="575" spans="1:16">
      <c r="A575" s="288" t="s">
        <v>395</v>
      </c>
      <c r="B575" s="288" t="s">
        <v>422</v>
      </c>
      <c r="C575" s="288">
        <v>665</v>
      </c>
      <c r="D575" s="288" t="s">
        <v>389</v>
      </c>
      <c r="E575" s="288" t="s">
        <v>405</v>
      </c>
      <c r="G575" s="288" t="s">
        <v>11</v>
      </c>
      <c r="H575" s="289">
        <v>13050.03</v>
      </c>
      <c r="I575" s="289">
        <v>0</v>
      </c>
      <c r="J575" s="289">
        <f t="shared" si="27"/>
        <v>13050.03</v>
      </c>
      <c r="K575" s="288" t="s">
        <v>473</v>
      </c>
      <c r="L575" s="286">
        <v>9600777</v>
      </c>
      <c r="M575" s="286">
        <v>0</v>
      </c>
      <c r="N575" s="286">
        <v>9600777</v>
      </c>
      <c r="O575" s="288" t="s">
        <v>473</v>
      </c>
      <c r="P575" s="287">
        <f t="shared" si="28"/>
        <v>735.69003289647605</v>
      </c>
    </row>
    <row r="576" spans="1:16">
      <c r="A576" s="288" t="s">
        <v>395</v>
      </c>
      <c r="B576" s="288" t="s">
        <v>422</v>
      </c>
      <c r="C576" s="288">
        <v>668</v>
      </c>
      <c r="D576" s="288" t="s">
        <v>389</v>
      </c>
      <c r="E576" s="288" t="s">
        <v>474</v>
      </c>
      <c r="G576" s="288" t="s">
        <v>359</v>
      </c>
      <c r="H576" s="289">
        <v>1.38</v>
      </c>
      <c r="I576" s="289">
        <v>0</v>
      </c>
      <c r="J576" s="289">
        <f t="shared" si="27"/>
        <v>1.38</v>
      </c>
      <c r="K576" s="288" t="s">
        <v>475</v>
      </c>
      <c r="L576" s="286">
        <v>1015</v>
      </c>
      <c r="M576" s="286">
        <v>0</v>
      </c>
      <c r="N576" s="286">
        <v>1015</v>
      </c>
      <c r="O576" s="288" t="s">
        <v>475</v>
      </c>
      <c r="P576" s="287">
        <f t="shared" si="28"/>
        <v>735.50724637681162</v>
      </c>
    </row>
    <row r="577" spans="1:16">
      <c r="A577" s="288" t="s">
        <v>395</v>
      </c>
      <c r="B577" s="288" t="s">
        <v>422</v>
      </c>
      <c r="C577" s="288">
        <v>668</v>
      </c>
      <c r="D577" s="288" t="s">
        <v>389</v>
      </c>
      <c r="E577" s="288" t="s">
        <v>474</v>
      </c>
      <c r="G577" s="288" t="s">
        <v>359</v>
      </c>
      <c r="H577" s="289">
        <v>13.05</v>
      </c>
      <c r="I577" s="289">
        <v>0</v>
      </c>
      <c r="J577" s="289">
        <f t="shared" si="27"/>
        <v>13.05</v>
      </c>
      <c r="K577" s="288" t="s">
        <v>476</v>
      </c>
      <c r="L577" s="286">
        <v>9600</v>
      </c>
      <c r="M577" s="286">
        <v>0</v>
      </c>
      <c r="N577" s="286">
        <v>9600</v>
      </c>
      <c r="O577" s="288" t="s">
        <v>476</v>
      </c>
      <c r="P577" s="287">
        <f t="shared" si="28"/>
        <v>735.63218390804593</v>
      </c>
    </row>
    <row r="578" spans="1:16">
      <c r="A578" s="288" t="s">
        <v>395</v>
      </c>
      <c r="B578" s="288" t="s">
        <v>422</v>
      </c>
      <c r="C578" s="288">
        <v>668</v>
      </c>
      <c r="D578" s="288" t="s">
        <v>389</v>
      </c>
      <c r="E578" s="288" t="s">
        <v>474</v>
      </c>
      <c r="G578" s="288" t="s">
        <v>359</v>
      </c>
      <c r="H578" s="289">
        <v>17.850000000000001</v>
      </c>
      <c r="I578" s="289">
        <v>0</v>
      </c>
      <c r="J578" s="289">
        <f t="shared" si="27"/>
        <v>17.850000000000001</v>
      </c>
      <c r="K578" s="288" t="s">
        <v>477</v>
      </c>
      <c r="L578" s="286">
        <v>13134</v>
      </c>
      <c r="M578" s="286">
        <v>0</v>
      </c>
      <c r="N578" s="286">
        <v>13134</v>
      </c>
      <c r="O578" s="288" t="s">
        <v>477</v>
      </c>
      <c r="P578" s="287">
        <f t="shared" si="28"/>
        <v>735.79831932773106</v>
      </c>
    </row>
    <row r="579" spans="1:16">
      <c r="A579" s="288" t="s">
        <v>395</v>
      </c>
      <c r="B579" s="288" t="s">
        <v>422</v>
      </c>
      <c r="C579" s="288">
        <v>668</v>
      </c>
      <c r="D579" s="288" t="s">
        <v>389</v>
      </c>
      <c r="E579" s="288" t="s">
        <v>474</v>
      </c>
      <c r="G579" s="288" t="s">
        <v>359</v>
      </c>
      <c r="H579" s="289">
        <v>44.46</v>
      </c>
      <c r="I579" s="289">
        <v>0</v>
      </c>
      <c r="J579" s="289">
        <f t="shared" si="27"/>
        <v>44.46</v>
      </c>
      <c r="K579" s="288" t="s">
        <v>478</v>
      </c>
      <c r="L579" s="286">
        <v>32711</v>
      </c>
      <c r="M579" s="286">
        <v>0</v>
      </c>
      <c r="N579" s="286">
        <v>32711</v>
      </c>
      <c r="O579" s="288" t="s">
        <v>478</v>
      </c>
      <c r="P579" s="287">
        <f t="shared" si="28"/>
        <v>735.73999100314893</v>
      </c>
    </row>
    <row r="580" spans="1:16">
      <c r="A580" s="288" t="s">
        <v>395</v>
      </c>
      <c r="B580" s="288" t="s">
        <v>422</v>
      </c>
      <c r="C580" s="288">
        <v>668</v>
      </c>
      <c r="D580" s="288" t="s">
        <v>389</v>
      </c>
      <c r="E580" s="288" t="s">
        <v>474</v>
      </c>
      <c r="G580" s="288" t="s">
        <v>359</v>
      </c>
      <c r="H580" s="289">
        <v>59.96</v>
      </c>
      <c r="I580" s="289">
        <v>0</v>
      </c>
      <c r="J580" s="289">
        <f t="shared" si="27"/>
        <v>59.96</v>
      </c>
      <c r="K580" s="288" t="s">
        <v>479</v>
      </c>
      <c r="L580" s="286">
        <v>44111</v>
      </c>
      <c r="M580" s="286">
        <v>0</v>
      </c>
      <c r="N580" s="286">
        <v>44111</v>
      </c>
      <c r="O580" s="288" t="s">
        <v>479</v>
      </c>
      <c r="P580" s="287">
        <f t="shared" si="28"/>
        <v>735.67378252168112</v>
      </c>
    </row>
    <row r="581" spans="1:16">
      <c r="A581" s="288" t="s">
        <v>395</v>
      </c>
      <c r="B581" s="288" t="s">
        <v>422</v>
      </c>
      <c r="C581" s="288">
        <v>668</v>
      </c>
      <c r="D581" s="288" t="s">
        <v>389</v>
      </c>
      <c r="E581" s="288" t="s">
        <v>474</v>
      </c>
      <c r="G581" s="288" t="s">
        <v>359</v>
      </c>
      <c r="H581" s="289">
        <v>71.19</v>
      </c>
      <c r="I581" s="289">
        <v>0</v>
      </c>
      <c r="J581" s="289">
        <f t="shared" si="27"/>
        <v>71.19</v>
      </c>
      <c r="K581" s="288" t="s">
        <v>480</v>
      </c>
      <c r="L581" s="286">
        <v>52377</v>
      </c>
      <c r="M581" s="286">
        <v>0</v>
      </c>
      <c r="N581" s="286">
        <v>52377</v>
      </c>
      <c r="O581" s="288" t="s">
        <v>480</v>
      </c>
      <c r="P581" s="287">
        <f t="shared" si="28"/>
        <v>735.73535608933844</v>
      </c>
    </row>
    <row r="582" spans="1:16">
      <c r="A582" s="288" t="s">
        <v>395</v>
      </c>
      <c r="B582" s="288" t="s">
        <v>422</v>
      </c>
      <c r="C582" s="288">
        <v>668</v>
      </c>
      <c r="D582" s="288" t="s">
        <v>389</v>
      </c>
      <c r="E582" s="288" t="s">
        <v>474</v>
      </c>
      <c r="G582" s="288" t="s">
        <v>359</v>
      </c>
      <c r="H582" s="289">
        <v>89.03</v>
      </c>
      <c r="I582" s="289">
        <v>0</v>
      </c>
      <c r="J582" s="289">
        <f t="shared" si="27"/>
        <v>89.03</v>
      </c>
      <c r="K582" s="288" t="s">
        <v>481</v>
      </c>
      <c r="L582" s="286">
        <v>65499</v>
      </c>
      <c r="M582" s="286">
        <v>0</v>
      </c>
      <c r="N582" s="286">
        <v>65499</v>
      </c>
      <c r="O582" s="288" t="s">
        <v>481</v>
      </c>
      <c r="P582" s="287">
        <f t="shared" si="28"/>
        <v>735.69583286532634</v>
      </c>
    </row>
    <row r="583" spans="1:16">
      <c r="A583" s="288" t="s">
        <v>395</v>
      </c>
      <c r="B583" s="288" t="s">
        <v>422</v>
      </c>
      <c r="C583" s="288">
        <v>668</v>
      </c>
      <c r="D583" s="288" t="s">
        <v>389</v>
      </c>
      <c r="E583" s="288" t="s">
        <v>474</v>
      </c>
      <c r="G583" s="288" t="s">
        <v>359</v>
      </c>
      <c r="H583" s="289">
        <v>1967.71</v>
      </c>
      <c r="I583" s="289">
        <v>0</v>
      </c>
      <c r="J583" s="289">
        <f t="shared" si="27"/>
        <v>1967.71</v>
      </c>
      <c r="K583" s="288" t="s">
        <v>482</v>
      </c>
      <c r="L583" s="286">
        <v>1447626</v>
      </c>
      <c r="M583" s="286">
        <v>0</v>
      </c>
      <c r="N583" s="286">
        <v>1447626</v>
      </c>
      <c r="O583" s="288" t="s">
        <v>482</v>
      </c>
      <c r="P583" s="287">
        <f t="shared" si="28"/>
        <v>735.69072678392649</v>
      </c>
    </row>
    <row r="584" spans="1:16">
      <c r="A584" s="288" t="s">
        <v>395</v>
      </c>
      <c r="B584" s="288" t="s">
        <v>422</v>
      </c>
      <c r="C584" s="288">
        <v>668</v>
      </c>
      <c r="D584" s="288" t="s">
        <v>389</v>
      </c>
      <c r="E584" s="288" t="s">
        <v>474</v>
      </c>
      <c r="G584" s="288" t="s">
        <v>359</v>
      </c>
      <c r="H584" s="289">
        <v>2174.87</v>
      </c>
      <c r="I584" s="289">
        <v>0</v>
      </c>
      <c r="J584" s="289">
        <f t="shared" si="27"/>
        <v>2174.87</v>
      </c>
      <c r="K584" s="288" t="s">
        <v>483</v>
      </c>
      <c r="L584" s="286">
        <v>1600030</v>
      </c>
      <c r="M584" s="286">
        <v>0</v>
      </c>
      <c r="N584" s="286">
        <v>1600030</v>
      </c>
      <c r="O584" s="288" t="s">
        <v>483</v>
      </c>
      <c r="P584" s="287">
        <f t="shared" si="28"/>
        <v>735.68994928432505</v>
      </c>
    </row>
    <row r="585" spans="1:16">
      <c r="A585" s="288" t="s">
        <v>395</v>
      </c>
      <c r="B585" s="288" t="s">
        <v>422</v>
      </c>
      <c r="C585" s="288">
        <v>668</v>
      </c>
      <c r="D585" s="288" t="s">
        <v>389</v>
      </c>
      <c r="E585" s="288" t="s">
        <v>474</v>
      </c>
      <c r="G585" s="288" t="s">
        <v>359</v>
      </c>
      <c r="H585" s="289">
        <v>2903.34</v>
      </c>
      <c r="I585" s="289">
        <v>0</v>
      </c>
      <c r="J585" s="289">
        <f t="shared" si="27"/>
        <v>2903.34</v>
      </c>
      <c r="K585" s="288" t="s">
        <v>484</v>
      </c>
      <c r="L585" s="286">
        <v>2135960</v>
      </c>
      <c r="M585" s="286">
        <v>0</v>
      </c>
      <c r="N585" s="286">
        <v>2135960</v>
      </c>
      <c r="O585" s="288" t="s">
        <v>484</v>
      </c>
      <c r="P585" s="287">
        <f t="shared" si="28"/>
        <v>735.69061839123208</v>
      </c>
    </row>
    <row r="586" spans="1:16">
      <c r="A586" s="288" t="s">
        <v>395</v>
      </c>
      <c r="B586" s="288" t="s">
        <v>422</v>
      </c>
      <c r="C586" s="288">
        <v>668</v>
      </c>
      <c r="D586" s="288" t="s">
        <v>389</v>
      </c>
      <c r="E586" s="288" t="s">
        <v>474</v>
      </c>
      <c r="G586" s="288" t="s">
        <v>359</v>
      </c>
      <c r="H586" s="289">
        <v>9645.24</v>
      </c>
      <c r="I586" s="289">
        <v>0</v>
      </c>
      <c r="J586" s="289">
        <f t="shared" ref="J586:J588" si="29">+H586-I586</f>
        <v>9645.24</v>
      </c>
      <c r="K586" s="288" t="s">
        <v>485</v>
      </c>
      <c r="L586" s="286">
        <v>7095910</v>
      </c>
      <c r="M586" s="286">
        <v>0</v>
      </c>
      <c r="N586" s="286">
        <v>7095910</v>
      </c>
      <c r="O586" s="288" t="s">
        <v>485</v>
      </c>
      <c r="P586" s="287">
        <f t="shared" si="28"/>
        <v>735.69035088810654</v>
      </c>
    </row>
    <row r="587" spans="1:16">
      <c r="A587" s="288" t="s">
        <v>395</v>
      </c>
      <c r="B587" s="288" t="s">
        <v>422</v>
      </c>
      <c r="C587" s="288">
        <v>668</v>
      </c>
      <c r="D587" s="288" t="s">
        <v>389</v>
      </c>
      <c r="E587" s="288" t="s">
        <v>474</v>
      </c>
      <c r="G587" s="288" t="s">
        <v>359</v>
      </c>
      <c r="H587" s="289">
        <v>26287.24</v>
      </c>
      <c r="I587" s="289">
        <v>0</v>
      </c>
      <c r="J587" s="289">
        <f t="shared" si="29"/>
        <v>26287.24</v>
      </c>
      <c r="K587" s="288" t="s">
        <v>486</v>
      </c>
      <c r="L587" s="286">
        <v>19339258</v>
      </c>
      <c r="M587" s="286">
        <v>0</v>
      </c>
      <c r="N587" s="286">
        <v>19339258</v>
      </c>
      <c r="O587" s="288" t="s">
        <v>486</v>
      </c>
      <c r="P587" s="287">
        <f t="shared" si="28"/>
        <v>735.68993930134923</v>
      </c>
    </row>
    <row r="588" spans="1:16">
      <c r="A588" s="288" t="s">
        <v>395</v>
      </c>
      <c r="B588" s="288" t="s">
        <v>422</v>
      </c>
      <c r="C588" s="288">
        <v>668</v>
      </c>
      <c r="D588" s="288" t="s">
        <v>389</v>
      </c>
      <c r="E588" s="288" t="s">
        <v>474</v>
      </c>
      <c r="G588" s="288" t="s">
        <v>359</v>
      </c>
      <c r="H588" s="289">
        <v>30127.98</v>
      </c>
      <c r="I588" s="289">
        <v>0</v>
      </c>
      <c r="J588" s="289">
        <f t="shared" si="29"/>
        <v>30127.98</v>
      </c>
      <c r="K588" s="288" t="s">
        <v>487</v>
      </c>
      <c r="L588" s="286">
        <v>22164854</v>
      </c>
      <c r="M588" s="286">
        <v>0</v>
      </c>
      <c r="N588" s="286">
        <v>22164854</v>
      </c>
      <c r="O588" s="288" t="s">
        <v>487</v>
      </c>
      <c r="P588" s="287">
        <f t="shared" si="28"/>
        <v>735.69001307090616</v>
      </c>
    </row>
  </sheetData>
  <autoFilter ref="A9:S435" xr:uid="{00000000-0009-0000-0000-000008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6" tint="-0.249977111117893"/>
  </sheetPr>
  <dimension ref="A2:J367"/>
  <sheetViews>
    <sheetView workbookViewId="0"/>
  </sheetViews>
  <sheetFormatPr baseColWidth="10" defaultRowHeight="15"/>
  <cols>
    <col min="2" max="2" width="4.6640625" bestFit="1" customWidth="1"/>
    <col min="3" max="3" width="14.1640625" customWidth="1"/>
    <col min="5" max="6" width="11.5" style="47"/>
    <col min="7" max="7" width="11.5" style="251"/>
  </cols>
  <sheetData>
    <row r="2" spans="1:10">
      <c r="A2" s="25"/>
      <c r="B2" s="242" t="s">
        <v>115</v>
      </c>
      <c r="C2" s="242" t="s">
        <v>116</v>
      </c>
      <c r="E2" s="45" t="s">
        <v>117</v>
      </c>
      <c r="F2" s="45" t="s">
        <v>118</v>
      </c>
      <c r="G2" s="250" t="s">
        <v>115</v>
      </c>
    </row>
    <row r="3" spans="1:10">
      <c r="A3" s="18">
        <v>44197</v>
      </c>
      <c r="B3">
        <v>1</v>
      </c>
      <c r="C3">
        <v>723.56</v>
      </c>
      <c r="E3" s="247">
        <v>44200</v>
      </c>
      <c r="F3" s="248">
        <v>710.95</v>
      </c>
      <c r="G3" s="251">
        <f>MONTH(E3)</f>
        <v>1</v>
      </c>
      <c r="I3">
        <v>1</v>
      </c>
      <c r="J3" s="11">
        <f t="shared" ref="J3:J6" si="0">AVERAGEIF(G:G,I3,F:F)</f>
        <v>723.55599999999993</v>
      </c>
    </row>
    <row r="4" spans="1:10">
      <c r="A4" s="18">
        <v>44228</v>
      </c>
      <c r="B4">
        <v>2</v>
      </c>
      <c r="C4" s="46">
        <v>719.91</v>
      </c>
      <c r="E4" s="247">
        <v>44201</v>
      </c>
      <c r="F4" s="248">
        <v>702.93</v>
      </c>
      <c r="G4" s="251">
        <f t="shared" ref="G4:G36" si="1">MONTH(E4)</f>
        <v>1</v>
      </c>
      <c r="I4">
        <v>2</v>
      </c>
      <c r="J4" s="11">
        <f t="shared" si="0"/>
        <v>722.62649999999996</v>
      </c>
    </row>
    <row r="5" spans="1:10">
      <c r="A5" s="18">
        <v>44256</v>
      </c>
      <c r="B5">
        <v>3</v>
      </c>
      <c r="C5" s="46">
        <v>726.36608695652171</v>
      </c>
      <c r="E5" s="247">
        <v>44202</v>
      </c>
      <c r="F5" s="248">
        <v>702.29</v>
      </c>
      <c r="G5" s="251">
        <f t="shared" si="1"/>
        <v>1</v>
      </c>
      <c r="I5">
        <v>3</v>
      </c>
      <c r="J5" s="11">
        <f t="shared" si="0"/>
        <v>726.36608695652171</v>
      </c>
    </row>
    <row r="6" spans="1:10">
      <c r="A6" s="18">
        <v>44287</v>
      </c>
      <c r="B6">
        <v>4</v>
      </c>
      <c r="C6" s="11">
        <v>707.84523809523796</v>
      </c>
      <c r="E6" s="247">
        <v>44203</v>
      </c>
      <c r="F6" s="248">
        <v>696.18</v>
      </c>
      <c r="G6" s="251">
        <f t="shared" si="1"/>
        <v>1</v>
      </c>
      <c r="I6">
        <v>4</v>
      </c>
      <c r="J6" s="11">
        <f t="shared" si="0"/>
        <v>707.84523809523796</v>
      </c>
    </row>
    <row r="7" spans="1:10">
      <c r="A7" s="18">
        <v>44317</v>
      </c>
      <c r="B7">
        <v>5</v>
      </c>
      <c r="C7" s="243">
        <v>712.25</v>
      </c>
      <c r="E7" s="247">
        <v>44204</v>
      </c>
      <c r="F7" s="248">
        <v>709.99</v>
      </c>
      <c r="G7" s="251">
        <f t="shared" si="1"/>
        <v>1</v>
      </c>
      <c r="I7" s="243">
        <v>5</v>
      </c>
      <c r="J7" s="11">
        <f t="shared" ref="J7:J8" si="2">AVERAGEIF(G:G,I7,F:F)</f>
        <v>712.25949999999989</v>
      </c>
    </row>
    <row r="8" spans="1:10" ht="16">
      <c r="A8" s="18">
        <v>44348</v>
      </c>
      <c r="B8">
        <v>6</v>
      </c>
      <c r="C8">
        <v>726.54</v>
      </c>
      <c r="E8" s="247">
        <v>44205</v>
      </c>
      <c r="F8" s="248" t="s">
        <v>400</v>
      </c>
      <c r="G8" s="251">
        <f t="shared" si="1"/>
        <v>1</v>
      </c>
      <c r="I8" s="243">
        <v>6</v>
      </c>
      <c r="J8" s="11">
        <f t="shared" si="2"/>
        <v>726.54450000000008</v>
      </c>
    </row>
    <row r="9" spans="1:10" ht="16">
      <c r="A9" s="18">
        <v>44378</v>
      </c>
      <c r="B9">
        <v>7</v>
      </c>
      <c r="E9" s="247">
        <v>44206</v>
      </c>
      <c r="F9" s="248" t="s">
        <v>400</v>
      </c>
      <c r="G9" s="251">
        <f t="shared" si="1"/>
        <v>1</v>
      </c>
    </row>
    <row r="10" spans="1:10">
      <c r="A10" s="18">
        <v>44409</v>
      </c>
      <c r="B10">
        <v>8</v>
      </c>
      <c r="E10" s="247">
        <v>44207</v>
      </c>
      <c r="F10" s="248">
        <v>713.28</v>
      </c>
      <c r="G10" s="251">
        <f t="shared" si="1"/>
        <v>1</v>
      </c>
    </row>
    <row r="11" spans="1:10">
      <c r="A11" s="18">
        <v>44440</v>
      </c>
      <c r="B11">
        <v>9</v>
      </c>
      <c r="C11" s="243"/>
      <c r="E11" s="247">
        <v>44208</v>
      </c>
      <c r="F11" s="248">
        <v>718.89</v>
      </c>
      <c r="G11" s="251">
        <f t="shared" si="1"/>
        <v>1</v>
      </c>
    </row>
    <row r="12" spans="1:10">
      <c r="A12" s="18">
        <v>44470</v>
      </c>
      <c r="B12">
        <v>10</v>
      </c>
      <c r="E12" s="247">
        <v>44209</v>
      </c>
      <c r="F12" s="248">
        <v>725.24</v>
      </c>
      <c r="G12" s="251">
        <f t="shared" si="1"/>
        <v>1</v>
      </c>
    </row>
    <row r="13" spans="1:10">
      <c r="A13" s="18">
        <v>44501</v>
      </c>
      <c r="B13">
        <v>11</v>
      </c>
      <c r="E13" s="247">
        <v>44210</v>
      </c>
      <c r="F13" s="248">
        <v>739.72</v>
      </c>
      <c r="G13" s="251">
        <f t="shared" si="1"/>
        <v>1</v>
      </c>
    </row>
    <row r="14" spans="1:10">
      <c r="A14" s="18">
        <v>44531</v>
      </c>
      <c r="B14">
        <v>12</v>
      </c>
      <c r="E14" s="247">
        <v>44211</v>
      </c>
      <c r="F14" s="248">
        <v>735.35</v>
      </c>
      <c r="G14" s="251">
        <f t="shared" si="1"/>
        <v>1</v>
      </c>
    </row>
    <row r="15" spans="1:10" ht="16">
      <c r="E15" s="247">
        <v>44212</v>
      </c>
      <c r="F15" s="248" t="s">
        <v>400</v>
      </c>
      <c r="G15" s="251">
        <f t="shared" si="1"/>
        <v>1</v>
      </c>
    </row>
    <row r="16" spans="1:10" ht="16">
      <c r="E16" s="247">
        <v>44213</v>
      </c>
      <c r="F16" s="248" t="s">
        <v>400</v>
      </c>
      <c r="G16" s="251">
        <f t="shared" si="1"/>
        <v>1</v>
      </c>
    </row>
    <row r="17" spans="5:7">
      <c r="E17" s="247">
        <v>44214</v>
      </c>
      <c r="F17" s="248">
        <v>735.06</v>
      </c>
      <c r="G17" s="251">
        <f t="shared" si="1"/>
        <v>1</v>
      </c>
    </row>
    <row r="18" spans="5:7">
      <c r="E18" s="247">
        <v>44215</v>
      </c>
      <c r="F18" s="248">
        <v>736.11</v>
      </c>
      <c r="G18" s="251">
        <f t="shared" si="1"/>
        <v>1</v>
      </c>
    </row>
    <row r="19" spans="5:7">
      <c r="E19" s="247">
        <v>44216</v>
      </c>
      <c r="F19" s="248">
        <v>733.73</v>
      </c>
      <c r="G19" s="251">
        <f t="shared" si="1"/>
        <v>1</v>
      </c>
    </row>
    <row r="20" spans="5:7">
      <c r="E20" s="247">
        <v>44217</v>
      </c>
      <c r="F20" s="248">
        <v>730.38</v>
      </c>
      <c r="G20" s="251">
        <f t="shared" si="1"/>
        <v>1</v>
      </c>
    </row>
    <row r="21" spans="5:7">
      <c r="E21" s="247">
        <v>44218</v>
      </c>
      <c r="F21" s="248">
        <v>715.56</v>
      </c>
      <c r="G21" s="251">
        <f t="shared" si="1"/>
        <v>1</v>
      </c>
    </row>
    <row r="22" spans="5:7" ht="16">
      <c r="E22" s="247">
        <v>44219</v>
      </c>
      <c r="F22" s="248" t="s">
        <v>400</v>
      </c>
      <c r="G22" s="251">
        <f t="shared" si="1"/>
        <v>1</v>
      </c>
    </row>
    <row r="23" spans="5:7" ht="16">
      <c r="E23" s="247">
        <v>44220</v>
      </c>
      <c r="F23" s="248" t="s">
        <v>400</v>
      </c>
      <c r="G23" s="251">
        <f t="shared" si="1"/>
        <v>1</v>
      </c>
    </row>
    <row r="24" spans="5:7">
      <c r="E24" s="247">
        <v>44221</v>
      </c>
      <c r="F24" s="248">
        <v>724.26</v>
      </c>
      <c r="G24" s="251">
        <f t="shared" si="1"/>
        <v>1</v>
      </c>
    </row>
    <row r="25" spans="5:7">
      <c r="E25" s="247">
        <v>44222</v>
      </c>
      <c r="F25" s="248">
        <v>731.92</v>
      </c>
      <c r="G25" s="251">
        <f t="shared" si="1"/>
        <v>1</v>
      </c>
    </row>
    <row r="26" spans="5:7">
      <c r="E26" s="247">
        <v>44223</v>
      </c>
      <c r="F26" s="248">
        <v>731</v>
      </c>
      <c r="G26" s="251">
        <f t="shared" si="1"/>
        <v>1</v>
      </c>
    </row>
    <row r="27" spans="5:7">
      <c r="E27" s="247">
        <v>44224</v>
      </c>
      <c r="F27" s="248">
        <v>736.88</v>
      </c>
      <c r="G27" s="251">
        <f t="shared" si="1"/>
        <v>1</v>
      </c>
    </row>
    <row r="28" spans="5:7">
      <c r="E28" s="247">
        <v>44225</v>
      </c>
      <c r="F28" s="248">
        <v>741.4</v>
      </c>
      <c r="G28" s="251">
        <f t="shared" si="1"/>
        <v>1</v>
      </c>
    </row>
    <row r="29" spans="5:7" ht="16">
      <c r="E29" s="247">
        <v>44226</v>
      </c>
      <c r="F29" s="248" t="s">
        <v>400</v>
      </c>
      <c r="G29" s="251">
        <f t="shared" si="1"/>
        <v>1</v>
      </c>
    </row>
    <row r="30" spans="5:7" ht="16">
      <c r="E30" s="247">
        <v>44227</v>
      </c>
      <c r="F30" s="248" t="s">
        <v>400</v>
      </c>
      <c r="G30" s="251">
        <f t="shared" si="1"/>
        <v>1</v>
      </c>
    </row>
    <row r="31" spans="5:7">
      <c r="E31" s="247">
        <v>44228</v>
      </c>
      <c r="F31" s="248">
        <v>734.62</v>
      </c>
      <c r="G31" s="251">
        <f t="shared" si="1"/>
        <v>2</v>
      </c>
    </row>
    <row r="32" spans="5:7">
      <c r="E32" s="247">
        <v>44229</v>
      </c>
      <c r="F32" s="248">
        <v>731.66</v>
      </c>
      <c r="G32" s="251">
        <f t="shared" si="1"/>
        <v>2</v>
      </c>
    </row>
    <row r="33" spans="5:7">
      <c r="E33" s="247">
        <v>44230</v>
      </c>
      <c r="F33" s="248">
        <v>734.86</v>
      </c>
      <c r="G33" s="251">
        <f t="shared" si="1"/>
        <v>2</v>
      </c>
    </row>
    <row r="34" spans="5:7">
      <c r="E34" s="247">
        <v>44231</v>
      </c>
      <c r="F34" s="248">
        <v>730.53</v>
      </c>
      <c r="G34" s="251">
        <f t="shared" si="1"/>
        <v>2</v>
      </c>
    </row>
    <row r="35" spans="5:7">
      <c r="E35" s="247">
        <v>44232</v>
      </c>
      <c r="F35" s="248">
        <v>737.23</v>
      </c>
      <c r="G35" s="251">
        <f t="shared" si="1"/>
        <v>2</v>
      </c>
    </row>
    <row r="36" spans="5:7" ht="16">
      <c r="E36" s="247">
        <v>44233</v>
      </c>
      <c r="F36" s="248" t="s">
        <v>400</v>
      </c>
      <c r="G36" s="251">
        <f t="shared" si="1"/>
        <v>2</v>
      </c>
    </row>
    <row r="37" spans="5:7" ht="16">
      <c r="E37" s="247">
        <v>44234</v>
      </c>
      <c r="F37" s="248" t="s">
        <v>400</v>
      </c>
      <c r="G37" s="251">
        <f t="shared" ref="G37:G100" si="3">MONTH(E37)</f>
        <v>2</v>
      </c>
    </row>
    <row r="38" spans="5:7">
      <c r="E38" s="247">
        <v>44235</v>
      </c>
      <c r="F38" s="248">
        <v>736.65</v>
      </c>
      <c r="G38" s="251">
        <f t="shared" si="3"/>
        <v>2</v>
      </c>
    </row>
    <row r="39" spans="5:7">
      <c r="E39" s="247">
        <v>44236</v>
      </c>
      <c r="F39" s="248">
        <v>735.07</v>
      </c>
      <c r="G39" s="251">
        <f t="shared" si="3"/>
        <v>2</v>
      </c>
    </row>
    <row r="40" spans="5:7">
      <c r="E40" s="247">
        <v>44237</v>
      </c>
      <c r="F40" s="248">
        <v>733.13</v>
      </c>
      <c r="G40" s="251">
        <f t="shared" si="3"/>
        <v>2</v>
      </c>
    </row>
    <row r="41" spans="5:7">
      <c r="E41" s="247">
        <v>44238</v>
      </c>
      <c r="F41" s="248">
        <v>728.9</v>
      </c>
      <c r="G41" s="251">
        <f t="shared" si="3"/>
        <v>2</v>
      </c>
    </row>
    <row r="42" spans="5:7">
      <c r="E42" s="247">
        <v>44239</v>
      </c>
      <c r="F42" s="248">
        <v>722.52</v>
      </c>
      <c r="G42" s="251">
        <f t="shared" si="3"/>
        <v>2</v>
      </c>
    </row>
    <row r="43" spans="5:7" ht="16">
      <c r="E43" s="247">
        <v>44240</v>
      </c>
      <c r="F43" s="248" t="s">
        <v>400</v>
      </c>
      <c r="G43" s="251">
        <f t="shared" si="3"/>
        <v>2</v>
      </c>
    </row>
    <row r="44" spans="5:7" ht="16">
      <c r="E44" s="247">
        <v>44241</v>
      </c>
      <c r="F44" s="248" t="s">
        <v>400</v>
      </c>
      <c r="G44" s="251">
        <f t="shared" si="3"/>
        <v>2</v>
      </c>
    </row>
    <row r="45" spans="5:7">
      <c r="E45" s="247">
        <v>44242</v>
      </c>
      <c r="F45" s="248">
        <v>724.39</v>
      </c>
      <c r="G45" s="251">
        <f t="shared" si="3"/>
        <v>2</v>
      </c>
    </row>
    <row r="46" spans="5:7">
      <c r="E46" s="247">
        <v>44243</v>
      </c>
      <c r="F46" s="248">
        <v>718.45</v>
      </c>
      <c r="G46" s="251">
        <f t="shared" si="3"/>
        <v>2</v>
      </c>
    </row>
    <row r="47" spans="5:7">
      <c r="E47" s="247">
        <v>44244</v>
      </c>
      <c r="F47" s="248">
        <v>717.38</v>
      </c>
      <c r="G47" s="251">
        <f t="shared" si="3"/>
        <v>2</v>
      </c>
    </row>
    <row r="48" spans="5:7">
      <c r="E48" s="247">
        <v>44245</v>
      </c>
      <c r="F48" s="248">
        <v>719.78</v>
      </c>
      <c r="G48" s="251">
        <f t="shared" si="3"/>
        <v>2</v>
      </c>
    </row>
    <row r="49" spans="5:7">
      <c r="E49" s="247">
        <v>44246</v>
      </c>
      <c r="F49" s="248">
        <v>712.14</v>
      </c>
      <c r="G49" s="251">
        <f t="shared" si="3"/>
        <v>2</v>
      </c>
    </row>
    <row r="50" spans="5:7" ht="16">
      <c r="E50" s="247">
        <v>44247</v>
      </c>
      <c r="F50" s="248" t="s">
        <v>400</v>
      </c>
      <c r="G50" s="251">
        <f t="shared" si="3"/>
        <v>2</v>
      </c>
    </row>
    <row r="51" spans="5:7" ht="16">
      <c r="E51" s="247">
        <v>44248</v>
      </c>
      <c r="F51" s="248" t="s">
        <v>400</v>
      </c>
      <c r="G51" s="251">
        <f t="shared" si="3"/>
        <v>2</v>
      </c>
    </row>
    <row r="52" spans="5:7">
      <c r="E52" s="247">
        <v>44249</v>
      </c>
      <c r="F52" s="248">
        <v>707.12</v>
      </c>
      <c r="G52" s="251">
        <f t="shared" si="3"/>
        <v>2</v>
      </c>
    </row>
    <row r="53" spans="5:7">
      <c r="E53" s="247">
        <v>44250</v>
      </c>
      <c r="F53" s="248">
        <v>709.65</v>
      </c>
      <c r="G53" s="251">
        <f t="shared" si="3"/>
        <v>2</v>
      </c>
    </row>
    <row r="54" spans="5:7">
      <c r="E54" s="247">
        <v>44251</v>
      </c>
      <c r="F54" s="248">
        <v>706.76</v>
      </c>
      <c r="G54" s="251">
        <f t="shared" si="3"/>
        <v>2</v>
      </c>
    </row>
    <row r="55" spans="5:7">
      <c r="E55" s="247">
        <v>44252</v>
      </c>
      <c r="F55" s="248">
        <v>703.65</v>
      </c>
      <c r="G55" s="251">
        <f t="shared" si="3"/>
        <v>2</v>
      </c>
    </row>
    <row r="56" spans="5:7">
      <c r="E56" s="247">
        <v>44253</v>
      </c>
      <c r="F56" s="248">
        <v>708.04</v>
      </c>
      <c r="G56" s="251">
        <f t="shared" si="3"/>
        <v>2</v>
      </c>
    </row>
    <row r="57" spans="5:7" ht="16">
      <c r="E57" s="247">
        <v>44254</v>
      </c>
      <c r="F57" s="248" t="s">
        <v>400</v>
      </c>
      <c r="G57" s="251">
        <f t="shared" si="3"/>
        <v>2</v>
      </c>
    </row>
    <row r="58" spans="5:7" ht="16">
      <c r="E58" s="247">
        <v>44255</v>
      </c>
      <c r="F58" s="248" t="s">
        <v>400</v>
      </c>
      <c r="G58" s="251">
        <f t="shared" si="3"/>
        <v>2</v>
      </c>
    </row>
    <row r="59" spans="5:7">
      <c r="E59" s="247">
        <v>44256</v>
      </c>
      <c r="F59" s="248">
        <v>719.91</v>
      </c>
      <c r="G59" s="251">
        <f t="shared" si="3"/>
        <v>3</v>
      </c>
    </row>
    <row r="60" spans="5:7">
      <c r="E60" s="247">
        <v>44257</v>
      </c>
      <c r="F60" s="248">
        <v>721.2</v>
      </c>
      <c r="G60" s="251">
        <f t="shared" si="3"/>
        <v>3</v>
      </c>
    </row>
    <row r="61" spans="5:7">
      <c r="E61" s="247">
        <v>44258</v>
      </c>
      <c r="F61" s="248">
        <v>726.74</v>
      </c>
      <c r="G61" s="251">
        <f t="shared" si="3"/>
        <v>3</v>
      </c>
    </row>
    <row r="62" spans="5:7">
      <c r="E62" s="247">
        <v>44259</v>
      </c>
      <c r="F62" s="248">
        <v>731.3</v>
      </c>
      <c r="G62" s="251">
        <f t="shared" si="3"/>
        <v>3</v>
      </c>
    </row>
    <row r="63" spans="5:7">
      <c r="E63" s="247">
        <v>44260</v>
      </c>
      <c r="F63" s="248">
        <v>729.15</v>
      </c>
      <c r="G63" s="251">
        <f t="shared" si="3"/>
        <v>3</v>
      </c>
    </row>
    <row r="64" spans="5:7" ht="16">
      <c r="E64" s="247">
        <v>44261</v>
      </c>
      <c r="F64" s="248" t="s">
        <v>400</v>
      </c>
      <c r="G64" s="251">
        <f t="shared" si="3"/>
        <v>3</v>
      </c>
    </row>
    <row r="65" spans="5:7" ht="16">
      <c r="E65" s="247">
        <v>44262</v>
      </c>
      <c r="F65" s="248" t="s">
        <v>400</v>
      </c>
      <c r="G65" s="251">
        <f t="shared" si="3"/>
        <v>3</v>
      </c>
    </row>
    <row r="66" spans="5:7">
      <c r="E66" s="247">
        <v>44263</v>
      </c>
      <c r="F66" s="248">
        <v>733.11</v>
      </c>
      <c r="G66" s="251">
        <f t="shared" si="3"/>
        <v>3</v>
      </c>
    </row>
    <row r="67" spans="5:7">
      <c r="E67" s="247">
        <v>44264</v>
      </c>
      <c r="F67" s="248">
        <v>738.46</v>
      </c>
      <c r="G67" s="251">
        <f t="shared" si="3"/>
        <v>3</v>
      </c>
    </row>
    <row r="68" spans="5:7">
      <c r="E68" s="247">
        <v>44265</v>
      </c>
      <c r="F68" s="248">
        <v>733.42</v>
      </c>
      <c r="G68" s="251">
        <f t="shared" si="3"/>
        <v>3</v>
      </c>
    </row>
    <row r="69" spans="5:7">
      <c r="E69" s="247">
        <v>44266</v>
      </c>
      <c r="F69" s="248">
        <v>728.89</v>
      </c>
      <c r="G69" s="251">
        <f t="shared" si="3"/>
        <v>3</v>
      </c>
    </row>
    <row r="70" spans="5:7">
      <c r="E70" s="247">
        <v>44267</v>
      </c>
      <c r="F70" s="248">
        <v>718.4</v>
      </c>
      <c r="G70" s="251">
        <f t="shared" si="3"/>
        <v>3</v>
      </c>
    </row>
    <row r="71" spans="5:7" ht="16">
      <c r="E71" s="247">
        <v>44268</v>
      </c>
      <c r="F71" s="248" t="s">
        <v>400</v>
      </c>
      <c r="G71" s="251">
        <f t="shared" si="3"/>
        <v>3</v>
      </c>
    </row>
    <row r="72" spans="5:7" ht="16">
      <c r="E72" s="247">
        <v>44269</v>
      </c>
      <c r="F72" s="248" t="s">
        <v>400</v>
      </c>
      <c r="G72" s="251">
        <f t="shared" si="3"/>
        <v>3</v>
      </c>
    </row>
    <row r="73" spans="5:7">
      <c r="E73" s="247">
        <v>44270</v>
      </c>
      <c r="F73" s="248">
        <v>718.37</v>
      </c>
      <c r="G73" s="251">
        <f t="shared" si="3"/>
        <v>3</v>
      </c>
    </row>
    <row r="74" spans="5:7">
      <c r="E74" s="247">
        <v>44271</v>
      </c>
      <c r="F74" s="248">
        <v>721.49</v>
      </c>
      <c r="G74" s="251">
        <f t="shared" si="3"/>
        <v>3</v>
      </c>
    </row>
    <row r="75" spans="5:7">
      <c r="E75" s="247">
        <v>44272</v>
      </c>
      <c r="F75" s="248">
        <v>723.47</v>
      </c>
      <c r="G75" s="251">
        <f t="shared" si="3"/>
        <v>3</v>
      </c>
    </row>
    <row r="76" spans="5:7">
      <c r="E76" s="247">
        <v>44273</v>
      </c>
      <c r="F76" s="248">
        <v>730.93</v>
      </c>
      <c r="G76" s="251">
        <f t="shared" si="3"/>
        <v>3</v>
      </c>
    </row>
    <row r="77" spans="5:7">
      <c r="E77" s="247">
        <v>44274</v>
      </c>
      <c r="F77" s="248">
        <v>724.59</v>
      </c>
      <c r="G77" s="251">
        <f t="shared" si="3"/>
        <v>3</v>
      </c>
    </row>
    <row r="78" spans="5:7" ht="16">
      <c r="E78" s="247">
        <v>44275</v>
      </c>
      <c r="F78" s="248" t="s">
        <v>400</v>
      </c>
      <c r="G78" s="251">
        <f t="shared" si="3"/>
        <v>3</v>
      </c>
    </row>
    <row r="79" spans="5:7" ht="16">
      <c r="E79" s="247">
        <v>44276</v>
      </c>
      <c r="F79" s="248" t="s">
        <v>400</v>
      </c>
      <c r="G79" s="251">
        <f t="shared" si="3"/>
        <v>3</v>
      </c>
    </row>
    <row r="80" spans="5:7">
      <c r="E80" s="247">
        <v>44277</v>
      </c>
      <c r="F80" s="248">
        <v>717.96</v>
      </c>
      <c r="G80" s="251">
        <f t="shared" si="3"/>
        <v>3</v>
      </c>
    </row>
    <row r="81" spans="5:7">
      <c r="E81" s="247">
        <v>44278</v>
      </c>
      <c r="F81" s="248">
        <v>716.46</v>
      </c>
      <c r="G81" s="251">
        <f t="shared" si="3"/>
        <v>3</v>
      </c>
    </row>
    <row r="82" spans="5:7">
      <c r="E82" s="247">
        <v>44279</v>
      </c>
      <c r="F82" s="248">
        <v>720.62</v>
      </c>
      <c r="G82" s="251">
        <f t="shared" si="3"/>
        <v>3</v>
      </c>
    </row>
    <row r="83" spans="5:7">
      <c r="E83" s="247">
        <v>44280</v>
      </c>
      <c r="F83" s="248">
        <v>723.35</v>
      </c>
      <c r="G83" s="251">
        <f t="shared" si="3"/>
        <v>3</v>
      </c>
    </row>
    <row r="84" spans="5:7">
      <c r="E84" s="247">
        <v>44281</v>
      </c>
      <c r="F84" s="248">
        <v>730.82</v>
      </c>
      <c r="G84" s="251">
        <f t="shared" si="3"/>
        <v>3</v>
      </c>
    </row>
    <row r="85" spans="5:7" ht="16">
      <c r="E85" s="247">
        <v>44282</v>
      </c>
      <c r="F85" s="248" t="s">
        <v>400</v>
      </c>
      <c r="G85" s="251">
        <f t="shared" si="3"/>
        <v>3</v>
      </c>
    </row>
    <row r="86" spans="5:7" ht="16">
      <c r="E86" s="247">
        <v>44283</v>
      </c>
      <c r="F86" s="248" t="s">
        <v>400</v>
      </c>
      <c r="G86" s="251">
        <f t="shared" si="3"/>
        <v>3</v>
      </c>
    </row>
    <row r="87" spans="5:7">
      <c r="E87" s="247">
        <v>44284</v>
      </c>
      <c r="F87" s="248">
        <v>729.5</v>
      </c>
      <c r="G87" s="251">
        <f t="shared" si="3"/>
        <v>3</v>
      </c>
    </row>
    <row r="88" spans="5:7">
      <c r="E88" s="247">
        <v>44285</v>
      </c>
      <c r="F88" s="248">
        <v>736.17</v>
      </c>
      <c r="G88" s="251">
        <f t="shared" si="3"/>
        <v>3</v>
      </c>
    </row>
    <row r="89" spans="5:7">
      <c r="E89" s="247">
        <v>44286</v>
      </c>
      <c r="F89" s="248">
        <v>732.11</v>
      </c>
      <c r="G89" s="251">
        <f t="shared" si="3"/>
        <v>3</v>
      </c>
    </row>
    <row r="90" spans="5:7">
      <c r="E90" s="247">
        <v>44287</v>
      </c>
      <c r="F90" s="248">
        <v>721.82</v>
      </c>
      <c r="G90" s="251">
        <f t="shared" si="3"/>
        <v>4</v>
      </c>
    </row>
    <row r="91" spans="5:7" ht="16">
      <c r="E91" s="247">
        <v>44288</v>
      </c>
      <c r="F91" s="248" t="s">
        <v>400</v>
      </c>
      <c r="G91" s="251">
        <f t="shared" si="3"/>
        <v>4</v>
      </c>
    </row>
    <row r="92" spans="5:7" ht="16">
      <c r="E92" s="247">
        <v>44289</v>
      </c>
      <c r="F92" s="248" t="s">
        <v>400</v>
      </c>
      <c r="G92" s="251">
        <f t="shared" si="3"/>
        <v>4</v>
      </c>
    </row>
    <row r="93" spans="5:7" ht="16">
      <c r="E93" s="247">
        <v>44290</v>
      </c>
      <c r="F93" s="248" t="s">
        <v>400</v>
      </c>
      <c r="G93" s="251">
        <f t="shared" si="3"/>
        <v>4</v>
      </c>
    </row>
    <row r="94" spans="5:7">
      <c r="E94" s="247">
        <v>44291</v>
      </c>
      <c r="F94" s="248">
        <v>717.12</v>
      </c>
      <c r="G94" s="251">
        <f t="shared" si="3"/>
        <v>4</v>
      </c>
    </row>
    <row r="95" spans="5:7">
      <c r="E95" s="247">
        <v>44292</v>
      </c>
      <c r="F95" s="248">
        <v>717.9</v>
      </c>
      <c r="G95" s="251">
        <f t="shared" si="3"/>
        <v>4</v>
      </c>
    </row>
    <row r="96" spans="5:7">
      <c r="E96" s="247">
        <v>44293</v>
      </c>
      <c r="F96" s="248">
        <v>718.17</v>
      </c>
      <c r="G96" s="251">
        <f t="shared" si="3"/>
        <v>4</v>
      </c>
    </row>
    <row r="97" spans="5:7">
      <c r="E97" s="247">
        <v>44294</v>
      </c>
      <c r="F97" s="248">
        <v>714.21</v>
      </c>
      <c r="G97" s="251">
        <f t="shared" si="3"/>
        <v>4</v>
      </c>
    </row>
    <row r="98" spans="5:7">
      <c r="E98" s="247">
        <v>44295</v>
      </c>
      <c r="F98" s="248">
        <v>708.09</v>
      </c>
      <c r="G98" s="251">
        <f t="shared" si="3"/>
        <v>4</v>
      </c>
    </row>
    <row r="99" spans="5:7" ht="16">
      <c r="E99" s="247">
        <v>44296</v>
      </c>
      <c r="F99" s="248" t="s">
        <v>400</v>
      </c>
      <c r="G99" s="251">
        <f t="shared" si="3"/>
        <v>4</v>
      </c>
    </row>
    <row r="100" spans="5:7" ht="16">
      <c r="E100" s="247">
        <v>44297</v>
      </c>
      <c r="F100" s="248" t="s">
        <v>400</v>
      </c>
      <c r="G100" s="251">
        <f t="shared" si="3"/>
        <v>4</v>
      </c>
    </row>
    <row r="101" spans="5:7">
      <c r="E101" s="247">
        <v>44298</v>
      </c>
      <c r="F101" s="248">
        <v>711.23</v>
      </c>
      <c r="G101" s="251">
        <f t="shared" ref="G101:G164" si="4">MONTH(E101)</f>
        <v>4</v>
      </c>
    </row>
    <row r="102" spans="5:7">
      <c r="E102" s="247">
        <v>44299</v>
      </c>
      <c r="F102" s="248">
        <v>709.51</v>
      </c>
      <c r="G102" s="251">
        <f t="shared" si="4"/>
        <v>4</v>
      </c>
    </row>
    <row r="103" spans="5:7">
      <c r="E103" s="247">
        <v>44300</v>
      </c>
      <c r="F103" s="248">
        <v>708.71</v>
      </c>
      <c r="G103" s="251">
        <f t="shared" si="4"/>
        <v>4</v>
      </c>
    </row>
    <row r="104" spans="5:7">
      <c r="E104" s="247">
        <v>44301</v>
      </c>
      <c r="F104" s="248">
        <v>707.25</v>
      </c>
      <c r="G104" s="251">
        <f t="shared" si="4"/>
        <v>4</v>
      </c>
    </row>
    <row r="105" spans="5:7">
      <c r="E105" s="247">
        <v>44302</v>
      </c>
      <c r="F105" s="248">
        <v>701.98</v>
      </c>
      <c r="G105" s="251">
        <f t="shared" si="4"/>
        <v>4</v>
      </c>
    </row>
    <row r="106" spans="5:7" ht="16">
      <c r="E106" s="247">
        <v>44303</v>
      </c>
      <c r="F106" s="248" t="s">
        <v>400</v>
      </c>
      <c r="G106" s="251">
        <f t="shared" si="4"/>
        <v>4</v>
      </c>
    </row>
    <row r="107" spans="5:7" ht="16">
      <c r="E107" s="247">
        <v>44304</v>
      </c>
      <c r="F107" s="248" t="s">
        <v>400</v>
      </c>
      <c r="G107" s="251">
        <f t="shared" si="4"/>
        <v>4</v>
      </c>
    </row>
    <row r="108" spans="5:7">
      <c r="E108" s="247">
        <v>44305</v>
      </c>
      <c r="F108" s="248">
        <v>701.55</v>
      </c>
      <c r="G108" s="251">
        <f t="shared" si="4"/>
        <v>4</v>
      </c>
    </row>
    <row r="109" spans="5:7">
      <c r="E109" s="247">
        <v>44306</v>
      </c>
      <c r="F109" s="248">
        <v>700.96</v>
      </c>
      <c r="G109" s="251">
        <f t="shared" si="4"/>
        <v>4</v>
      </c>
    </row>
    <row r="110" spans="5:7">
      <c r="E110" s="247">
        <v>44307</v>
      </c>
      <c r="F110" s="248">
        <v>697.19</v>
      </c>
      <c r="G110" s="251">
        <f t="shared" si="4"/>
        <v>4</v>
      </c>
    </row>
    <row r="111" spans="5:7">
      <c r="E111" s="247">
        <v>44308</v>
      </c>
      <c r="F111" s="248">
        <v>696.8</v>
      </c>
      <c r="G111" s="251">
        <f t="shared" si="4"/>
        <v>4</v>
      </c>
    </row>
    <row r="112" spans="5:7">
      <c r="E112" s="247">
        <v>44309</v>
      </c>
      <c r="F112" s="248">
        <v>705.41</v>
      </c>
      <c r="G112" s="251">
        <f t="shared" si="4"/>
        <v>4</v>
      </c>
    </row>
    <row r="113" spans="5:7" ht="16">
      <c r="E113" s="247">
        <v>44310</v>
      </c>
      <c r="F113" s="248" t="s">
        <v>400</v>
      </c>
      <c r="G113" s="251">
        <f t="shared" si="4"/>
        <v>4</v>
      </c>
    </row>
    <row r="114" spans="5:7" ht="16">
      <c r="E114" s="247">
        <v>44311</v>
      </c>
      <c r="F114" s="248" t="s">
        <v>400</v>
      </c>
      <c r="G114" s="251">
        <f t="shared" si="4"/>
        <v>4</v>
      </c>
    </row>
    <row r="115" spans="5:7">
      <c r="E115" s="247">
        <v>44312</v>
      </c>
      <c r="F115" s="248">
        <v>712.54</v>
      </c>
      <c r="G115" s="251">
        <f t="shared" si="4"/>
        <v>4</v>
      </c>
    </row>
    <row r="116" spans="5:7">
      <c r="E116" s="247">
        <v>44313</v>
      </c>
      <c r="F116" s="248">
        <v>707.05</v>
      </c>
      <c r="G116" s="251">
        <f t="shared" si="4"/>
        <v>4</v>
      </c>
    </row>
    <row r="117" spans="5:7">
      <c r="E117" s="247">
        <v>44314</v>
      </c>
      <c r="F117" s="248">
        <v>702.02</v>
      </c>
      <c r="G117" s="251">
        <f t="shared" si="4"/>
        <v>4</v>
      </c>
    </row>
    <row r="118" spans="5:7">
      <c r="E118" s="247">
        <v>44315</v>
      </c>
      <c r="F118" s="248">
        <v>700.15</v>
      </c>
      <c r="G118" s="251">
        <f t="shared" si="4"/>
        <v>4</v>
      </c>
    </row>
    <row r="119" spans="5:7">
      <c r="E119" s="247">
        <v>44316</v>
      </c>
      <c r="F119" s="248">
        <v>705.09</v>
      </c>
      <c r="G119" s="251">
        <f t="shared" si="4"/>
        <v>4</v>
      </c>
    </row>
    <row r="120" spans="5:7" ht="16">
      <c r="E120" s="247">
        <v>44317</v>
      </c>
      <c r="F120" s="248" t="s">
        <v>400</v>
      </c>
      <c r="G120" s="251">
        <f t="shared" si="4"/>
        <v>5</v>
      </c>
    </row>
    <row r="121" spans="5:7" ht="16">
      <c r="E121" s="247">
        <v>44318</v>
      </c>
      <c r="F121" s="248" t="s">
        <v>400</v>
      </c>
      <c r="G121" s="251">
        <f t="shared" si="4"/>
        <v>5</v>
      </c>
    </row>
    <row r="122" spans="5:7">
      <c r="E122" s="247">
        <v>44319</v>
      </c>
      <c r="F122" s="248">
        <v>711.06</v>
      </c>
      <c r="G122" s="251">
        <f t="shared" si="4"/>
        <v>5</v>
      </c>
    </row>
    <row r="123" spans="5:7">
      <c r="E123" s="247">
        <v>44320</v>
      </c>
      <c r="F123" s="248">
        <v>706.29</v>
      </c>
      <c r="G123" s="251">
        <f t="shared" si="4"/>
        <v>5</v>
      </c>
    </row>
    <row r="124" spans="5:7">
      <c r="E124" s="247">
        <v>44321</v>
      </c>
      <c r="F124" s="249">
        <v>705.25</v>
      </c>
      <c r="G124" s="251">
        <f t="shared" si="4"/>
        <v>5</v>
      </c>
    </row>
    <row r="125" spans="5:7">
      <c r="E125" s="247">
        <v>44322</v>
      </c>
      <c r="F125" s="249">
        <v>703.09</v>
      </c>
      <c r="G125" s="251">
        <f t="shared" si="4"/>
        <v>5</v>
      </c>
    </row>
    <row r="126" spans="5:7">
      <c r="E126" s="247">
        <v>44323</v>
      </c>
      <c r="F126" s="249">
        <v>701.27</v>
      </c>
      <c r="G126" s="251">
        <f t="shared" si="4"/>
        <v>5</v>
      </c>
    </row>
    <row r="127" spans="5:7">
      <c r="E127" s="247">
        <v>44324</v>
      </c>
      <c r="F127" s="249" t="s">
        <v>400</v>
      </c>
      <c r="G127" s="251">
        <f t="shared" si="4"/>
        <v>5</v>
      </c>
    </row>
    <row r="128" spans="5:7">
      <c r="E128" s="247">
        <v>44325</v>
      </c>
      <c r="F128" s="249" t="s">
        <v>400</v>
      </c>
      <c r="G128" s="251">
        <f t="shared" si="4"/>
        <v>5</v>
      </c>
    </row>
    <row r="129" spans="5:7">
      <c r="E129" s="247">
        <v>44326</v>
      </c>
      <c r="F129" s="249">
        <v>694.47</v>
      </c>
      <c r="G129" s="251">
        <f t="shared" si="4"/>
        <v>5</v>
      </c>
    </row>
    <row r="130" spans="5:7">
      <c r="E130" s="247">
        <v>44327</v>
      </c>
      <c r="F130" s="249">
        <v>693.74</v>
      </c>
      <c r="G130" s="251">
        <f t="shared" si="4"/>
        <v>5</v>
      </c>
    </row>
    <row r="131" spans="5:7">
      <c r="E131" s="247">
        <v>44328</v>
      </c>
      <c r="F131" s="249">
        <v>700.04</v>
      </c>
      <c r="G131" s="251">
        <f t="shared" si="4"/>
        <v>5</v>
      </c>
    </row>
    <row r="132" spans="5:7">
      <c r="E132" s="247">
        <v>44329</v>
      </c>
      <c r="F132" s="249">
        <v>707.19</v>
      </c>
      <c r="G132" s="251">
        <f t="shared" si="4"/>
        <v>5</v>
      </c>
    </row>
    <row r="133" spans="5:7">
      <c r="E133" s="247">
        <v>44330</v>
      </c>
      <c r="F133" s="249">
        <v>708.64</v>
      </c>
      <c r="G133" s="251">
        <f t="shared" si="4"/>
        <v>5</v>
      </c>
    </row>
    <row r="134" spans="5:7">
      <c r="E134" s="247">
        <v>44331</v>
      </c>
      <c r="F134" s="249" t="s">
        <v>400</v>
      </c>
      <c r="G134" s="251">
        <f t="shared" si="4"/>
        <v>5</v>
      </c>
    </row>
    <row r="135" spans="5:7">
      <c r="E135" s="247">
        <v>44332</v>
      </c>
      <c r="F135" s="249" t="s">
        <v>400</v>
      </c>
      <c r="G135" s="251">
        <f t="shared" si="4"/>
        <v>5</v>
      </c>
    </row>
    <row r="136" spans="5:7">
      <c r="E136" s="247">
        <v>44333</v>
      </c>
      <c r="F136" s="249">
        <v>703.17</v>
      </c>
      <c r="G136" s="251">
        <f t="shared" si="4"/>
        <v>5</v>
      </c>
    </row>
    <row r="137" spans="5:7">
      <c r="E137" s="247">
        <v>44334</v>
      </c>
      <c r="F137" s="249">
        <v>715.62</v>
      </c>
      <c r="G137" s="251">
        <f t="shared" si="4"/>
        <v>5</v>
      </c>
    </row>
    <row r="138" spans="5:7">
      <c r="E138" s="247">
        <v>44335</v>
      </c>
      <c r="F138" s="249">
        <v>713.63</v>
      </c>
      <c r="G138" s="251">
        <f t="shared" si="4"/>
        <v>5</v>
      </c>
    </row>
    <row r="139" spans="5:7">
      <c r="E139" s="247">
        <v>44336</v>
      </c>
      <c r="F139" s="249">
        <v>715.31</v>
      </c>
      <c r="G139" s="251">
        <f t="shared" si="4"/>
        <v>5</v>
      </c>
    </row>
    <row r="140" spans="5:7">
      <c r="E140" s="247">
        <v>44337</v>
      </c>
      <c r="F140" s="249" t="s">
        <v>400</v>
      </c>
      <c r="G140" s="251">
        <f t="shared" si="4"/>
        <v>5</v>
      </c>
    </row>
    <row r="141" spans="5:7">
      <c r="E141" s="247">
        <v>44338</v>
      </c>
      <c r="F141" s="249" t="s">
        <v>400</v>
      </c>
      <c r="G141" s="251">
        <f t="shared" si="4"/>
        <v>5</v>
      </c>
    </row>
    <row r="142" spans="5:7">
      <c r="E142" s="247">
        <v>44339</v>
      </c>
      <c r="F142" s="249" t="s">
        <v>400</v>
      </c>
      <c r="G142" s="251">
        <f t="shared" si="4"/>
        <v>5</v>
      </c>
    </row>
    <row r="143" spans="5:7">
      <c r="E143" s="247">
        <v>44340</v>
      </c>
      <c r="F143" s="249">
        <v>716.41</v>
      </c>
      <c r="G143" s="251">
        <f t="shared" si="4"/>
        <v>5</v>
      </c>
    </row>
    <row r="144" spans="5:7">
      <c r="E144" s="247">
        <v>44341</v>
      </c>
      <c r="F144" s="249">
        <v>727.09</v>
      </c>
      <c r="G144" s="251">
        <f t="shared" si="4"/>
        <v>5</v>
      </c>
    </row>
    <row r="145" spans="5:7">
      <c r="E145" s="247">
        <v>44342</v>
      </c>
      <c r="F145" s="249">
        <v>734.75</v>
      </c>
      <c r="G145" s="251">
        <f t="shared" si="4"/>
        <v>5</v>
      </c>
    </row>
    <row r="146" spans="5:7">
      <c r="E146" s="247">
        <v>44343</v>
      </c>
      <c r="F146" s="249">
        <v>732.82</v>
      </c>
      <c r="G146" s="251">
        <f t="shared" si="4"/>
        <v>5</v>
      </c>
    </row>
    <row r="147" spans="5:7">
      <c r="E147" s="247">
        <v>44344</v>
      </c>
      <c r="F147" s="249">
        <v>730.43</v>
      </c>
      <c r="G147" s="251">
        <f t="shared" si="4"/>
        <v>5</v>
      </c>
    </row>
    <row r="148" spans="5:7">
      <c r="E148" s="247">
        <v>44345</v>
      </c>
      <c r="F148" s="249" t="s">
        <v>400</v>
      </c>
      <c r="G148" s="251">
        <f t="shared" si="4"/>
        <v>5</v>
      </c>
    </row>
    <row r="149" spans="5:7">
      <c r="E149" s="247">
        <v>44346</v>
      </c>
      <c r="F149" s="249" t="s">
        <v>400</v>
      </c>
      <c r="G149" s="251">
        <f t="shared" si="4"/>
        <v>5</v>
      </c>
    </row>
    <row r="150" spans="5:7">
      <c r="E150" s="247">
        <v>44347</v>
      </c>
      <c r="F150" s="249">
        <v>724.92</v>
      </c>
      <c r="G150" s="251">
        <f t="shared" si="4"/>
        <v>5</v>
      </c>
    </row>
    <row r="151" spans="5:7">
      <c r="E151" s="247">
        <v>44348</v>
      </c>
      <c r="F151" s="249">
        <v>722.11</v>
      </c>
      <c r="G151" s="251">
        <f t="shared" si="4"/>
        <v>6</v>
      </c>
    </row>
    <row r="152" spans="5:7">
      <c r="E152" s="247">
        <v>44349</v>
      </c>
      <c r="F152" s="249">
        <v>721.52</v>
      </c>
      <c r="G152" s="251">
        <f t="shared" si="4"/>
        <v>6</v>
      </c>
    </row>
    <row r="153" spans="5:7">
      <c r="E153" s="247">
        <v>44350</v>
      </c>
      <c r="F153" s="249">
        <v>720.44</v>
      </c>
      <c r="G153" s="251">
        <f t="shared" si="4"/>
        <v>6</v>
      </c>
    </row>
    <row r="154" spans="5:7">
      <c r="E154" s="247">
        <v>44351</v>
      </c>
      <c r="F154" s="249">
        <v>719.93</v>
      </c>
      <c r="G154" s="251">
        <f t="shared" si="4"/>
        <v>6</v>
      </c>
    </row>
    <row r="155" spans="5:7">
      <c r="E155" s="247">
        <v>44352</v>
      </c>
      <c r="F155" s="249" t="s">
        <v>400</v>
      </c>
      <c r="G155" s="251">
        <f t="shared" si="4"/>
        <v>6</v>
      </c>
    </row>
    <row r="156" spans="5:7">
      <c r="E156" s="247">
        <v>44353</v>
      </c>
      <c r="F156" s="249" t="s">
        <v>400</v>
      </c>
      <c r="G156" s="251">
        <f t="shared" si="4"/>
        <v>6</v>
      </c>
    </row>
    <row r="157" spans="5:7">
      <c r="E157" s="247">
        <v>44354</v>
      </c>
      <c r="F157" s="249">
        <v>717.12</v>
      </c>
      <c r="G157" s="251">
        <f t="shared" si="4"/>
        <v>6</v>
      </c>
    </row>
    <row r="158" spans="5:7">
      <c r="E158" s="247">
        <v>44355</v>
      </c>
      <c r="F158" s="249">
        <v>716.06</v>
      </c>
      <c r="G158" s="251">
        <f t="shared" si="4"/>
        <v>6</v>
      </c>
    </row>
    <row r="159" spans="5:7">
      <c r="E159" s="247">
        <v>44356</v>
      </c>
      <c r="F159" s="249">
        <v>717.82</v>
      </c>
      <c r="G159" s="251">
        <f t="shared" si="4"/>
        <v>6</v>
      </c>
    </row>
    <row r="160" spans="5:7">
      <c r="E160" s="247">
        <v>44357</v>
      </c>
      <c r="F160" s="249">
        <v>718.98</v>
      </c>
      <c r="G160" s="251">
        <f t="shared" si="4"/>
        <v>6</v>
      </c>
    </row>
    <row r="161" spans="5:7">
      <c r="E161" s="247">
        <v>44358</v>
      </c>
      <c r="F161" s="249">
        <v>720.77</v>
      </c>
      <c r="G161" s="251">
        <f t="shared" si="4"/>
        <v>6</v>
      </c>
    </row>
    <row r="162" spans="5:7">
      <c r="E162" s="247">
        <v>44359</v>
      </c>
      <c r="F162" s="249" t="s">
        <v>400</v>
      </c>
      <c r="G162" s="251">
        <f t="shared" si="4"/>
        <v>6</v>
      </c>
    </row>
    <row r="163" spans="5:7">
      <c r="E163" s="247">
        <v>44360</v>
      </c>
      <c r="F163" s="249" t="s">
        <v>400</v>
      </c>
      <c r="G163" s="251">
        <f t="shared" si="4"/>
        <v>6</v>
      </c>
    </row>
    <row r="164" spans="5:7">
      <c r="E164" s="247">
        <v>44361</v>
      </c>
      <c r="F164" s="249">
        <v>720.28</v>
      </c>
      <c r="G164" s="251">
        <f t="shared" si="4"/>
        <v>6</v>
      </c>
    </row>
    <row r="165" spans="5:7">
      <c r="E165" s="247">
        <v>44362</v>
      </c>
      <c r="F165" s="249">
        <v>719.17</v>
      </c>
      <c r="G165" s="251">
        <f t="shared" ref="G165:G228" si="5">MONTH(E165)</f>
        <v>6</v>
      </c>
    </row>
    <row r="166" spans="5:7">
      <c r="E166" s="247">
        <v>44363</v>
      </c>
      <c r="F166" s="249">
        <v>725.11</v>
      </c>
      <c r="G166" s="251">
        <f t="shared" si="5"/>
        <v>6</v>
      </c>
    </row>
    <row r="167" spans="5:7">
      <c r="E167" s="247">
        <v>44364</v>
      </c>
      <c r="F167" s="249">
        <v>726.62</v>
      </c>
      <c r="G167" s="251">
        <f t="shared" si="5"/>
        <v>6</v>
      </c>
    </row>
    <row r="168" spans="5:7">
      <c r="E168" s="247">
        <v>44365</v>
      </c>
      <c r="F168" s="249">
        <v>735.69</v>
      </c>
      <c r="G168" s="251">
        <f t="shared" si="5"/>
        <v>6</v>
      </c>
    </row>
    <row r="169" spans="5:7">
      <c r="E169" s="247">
        <v>44366</v>
      </c>
      <c r="F169" s="249" t="s">
        <v>400</v>
      </c>
      <c r="G169" s="251">
        <f t="shared" si="5"/>
        <v>6</v>
      </c>
    </row>
    <row r="170" spans="5:7">
      <c r="E170" s="247">
        <v>44367</v>
      </c>
      <c r="F170" s="249" t="s">
        <v>400</v>
      </c>
      <c r="G170" s="251">
        <f t="shared" si="5"/>
        <v>6</v>
      </c>
    </row>
    <row r="171" spans="5:7">
      <c r="E171" s="247">
        <v>44368</v>
      </c>
      <c r="F171" s="249" t="s">
        <v>400</v>
      </c>
      <c r="G171" s="251">
        <f t="shared" si="5"/>
        <v>6</v>
      </c>
    </row>
    <row r="172" spans="5:7">
      <c r="E172" s="247">
        <v>44369</v>
      </c>
      <c r="F172" s="249">
        <v>746.17</v>
      </c>
      <c r="G172" s="251">
        <f t="shared" si="5"/>
        <v>6</v>
      </c>
    </row>
    <row r="173" spans="5:7">
      <c r="E173" s="247">
        <v>44370</v>
      </c>
      <c r="F173" s="249">
        <v>749.34</v>
      </c>
      <c r="G173" s="251">
        <f t="shared" si="5"/>
        <v>6</v>
      </c>
    </row>
    <row r="174" spans="5:7">
      <c r="E174" s="247">
        <v>44371</v>
      </c>
      <c r="F174" s="249">
        <v>735.13</v>
      </c>
      <c r="G174" s="251">
        <f t="shared" si="5"/>
        <v>6</v>
      </c>
    </row>
    <row r="175" spans="5:7">
      <c r="E175" s="247">
        <v>44372</v>
      </c>
      <c r="F175" s="249">
        <v>731.1</v>
      </c>
      <c r="G175" s="251">
        <f t="shared" si="5"/>
        <v>6</v>
      </c>
    </row>
    <row r="176" spans="5:7">
      <c r="E176" s="247">
        <v>44373</v>
      </c>
      <c r="F176" s="249" t="s">
        <v>400</v>
      </c>
      <c r="G176" s="251">
        <f t="shared" si="5"/>
        <v>6</v>
      </c>
    </row>
    <row r="177" spans="5:7">
      <c r="E177" s="247">
        <v>44374</v>
      </c>
      <c r="F177" s="249" t="s">
        <v>400</v>
      </c>
      <c r="G177" s="251">
        <f t="shared" si="5"/>
        <v>6</v>
      </c>
    </row>
    <row r="178" spans="5:7">
      <c r="E178" s="247">
        <v>44375</v>
      </c>
      <c r="F178" s="249" t="s">
        <v>400</v>
      </c>
      <c r="G178" s="251">
        <f t="shared" si="5"/>
        <v>6</v>
      </c>
    </row>
    <row r="179" spans="5:7">
      <c r="E179" s="247">
        <v>44376</v>
      </c>
      <c r="F179" s="249">
        <v>732.25</v>
      </c>
      <c r="G179" s="251">
        <f t="shared" si="5"/>
        <v>6</v>
      </c>
    </row>
    <row r="180" spans="5:7">
      <c r="E180" s="247">
        <v>44377</v>
      </c>
      <c r="F180" s="249">
        <v>735.28</v>
      </c>
      <c r="G180" s="251">
        <f t="shared" si="5"/>
        <v>6</v>
      </c>
    </row>
    <row r="181" spans="5:7">
      <c r="E181" s="247">
        <v>44378</v>
      </c>
      <c r="F181" s="249">
        <v>727.76</v>
      </c>
      <c r="G181" s="251">
        <f t="shared" si="5"/>
        <v>7</v>
      </c>
    </row>
    <row r="182" spans="5:7">
      <c r="E182" s="247">
        <v>44379</v>
      </c>
      <c r="F182" s="249">
        <v>737.79</v>
      </c>
      <c r="G182" s="251">
        <f t="shared" si="5"/>
        <v>7</v>
      </c>
    </row>
    <row r="183" spans="5:7">
      <c r="E183" s="247">
        <v>44380</v>
      </c>
      <c r="F183" s="249" t="s">
        <v>400</v>
      </c>
      <c r="G183" s="251">
        <f t="shared" si="5"/>
        <v>7</v>
      </c>
    </row>
    <row r="184" spans="5:7">
      <c r="E184" s="247">
        <v>44381</v>
      </c>
      <c r="F184" s="249" t="s">
        <v>400</v>
      </c>
      <c r="G184" s="251">
        <f t="shared" si="5"/>
        <v>7</v>
      </c>
    </row>
    <row r="185" spans="5:7">
      <c r="E185" s="247">
        <v>44382</v>
      </c>
      <c r="F185" s="249">
        <v>735.06</v>
      </c>
      <c r="G185" s="251">
        <f t="shared" si="5"/>
        <v>7</v>
      </c>
    </row>
    <row r="186" spans="5:7">
      <c r="E186" s="247">
        <v>44383</v>
      </c>
      <c r="F186" s="249">
        <v>734.66</v>
      </c>
      <c r="G186" s="251">
        <f t="shared" si="5"/>
        <v>7</v>
      </c>
    </row>
    <row r="187" spans="5:7">
      <c r="E187" s="247"/>
      <c r="F187" s="249"/>
      <c r="G187" s="251">
        <f t="shared" si="5"/>
        <v>1</v>
      </c>
    </row>
    <row r="188" spans="5:7">
      <c r="E188" s="247"/>
      <c r="F188" s="249"/>
      <c r="G188" s="251">
        <f t="shared" si="5"/>
        <v>1</v>
      </c>
    </row>
    <row r="189" spans="5:7">
      <c r="E189" s="247"/>
      <c r="F189" s="249"/>
      <c r="G189" s="251">
        <f t="shared" si="5"/>
        <v>1</v>
      </c>
    </row>
    <row r="190" spans="5:7">
      <c r="E190" s="247"/>
      <c r="F190" s="249"/>
      <c r="G190" s="251">
        <f t="shared" si="5"/>
        <v>1</v>
      </c>
    </row>
    <row r="191" spans="5:7">
      <c r="E191" s="247"/>
      <c r="F191" s="249"/>
      <c r="G191" s="251">
        <f t="shared" si="5"/>
        <v>1</v>
      </c>
    </row>
    <row r="192" spans="5:7">
      <c r="E192" s="247"/>
      <c r="F192" s="249"/>
      <c r="G192" s="251">
        <f t="shared" si="5"/>
        <v>1</v>
      </c>
    </row>
    <row r="193" spans="5:7">
      <c r="E193" s="247"/>
      <c r="G193" s="251">
        <f t="shared" si="5"/>
        <v>1</v>
      </c>
    </row>
    <row r="194" spans="5:7">
      <c r="E194" s="247"/>
      <c r="G194" s="251">
        <f t="shared" si="5"/>
        <v>1</v>
      </c>
    </row>
    <row r="195" spans="5:7">
      <c r="E195" s="247"/>
      <c r="G195" s="251">
        <f t="shared" si="5"/>
        <v>1</v>
      </c>
    </row>
    <row r="196" spans="5:7">
      <c r="E196" s="247"/>
      <c r="G196" s="251">
        <f t="shared" si="5"/>
        <v>1</v>
      </c>
    </row>
    <row r="197" spans="5:7">
      <c r="E197" s="247"/>
      <c r="G197" s="251">
        <f t="shared" si="5"/>
        <v>1</v>
      </c>
    </row>
    <row r="198" spans="5:7">
      <c r="E198" s="247"/>
      <c r="G198" s="251">
        <f t="shared" si="5"/>
        <v>1</v>
      </c>
    </row>
    <row r="199" spans="5:7">
      <c r="E199" s="247"/>
      <c r="G199" s="251">
        <f t="shared" si="5"/>
        <v>1</v>
      </c>
    </row>
    <row r="200" spans="5:7">
      <c r="E200" s="247"/>
      <c r="G200" s="251">
        <f t="shared" si="5"/>
        <v>1</v>
      </c>
    </row>
    <row r="201" spans="5:7">
      <c r="E201" s="247"/>
      <c r="G201" s="251">
        <f t="shared" si="5"/>
        <v>1</v>
      </c>
    </row>
    <row r="202" spans="5:7">
      <c r="E202" s="247"/>
      <c r="G202" s="251">
        <f t="shared" si="5"/>
        <v>1</v>
      </c>
    </row>
    <row r="203" spans="5:7">
      <c r="E203" s="247"/>
      <c r="G203" s="251">
        <f t="shared" si="5"/>
        <v>1</v>
      </c>
    </row>
    <row r="204" spans="5:7">
      <c r="E204" s="247"/>
      <c r="G204" s="251">
        <f t="shared" si="5"/>
        <v>1</v>
      </c>
    </row>
    <row r="205" spans="5:7">
      <c r="E205" s="247"/>
      <c r="G205" s="251">
        <f t="shared" si="5"/>
        <v>1</v>
      </c>
    </row>
    <row r="206" spans="5:7">
      <c r="E206" s="247"/>
      <c r="G206" s="251">
        <f t="shared" si="5"/>
        <v>1</v>
      </c>
    </row>
    <row r="207" spans="5:7">
      <c r="E207" s="247"/>
      <c r="G207" s="251">
        <f t="shared" si="5"/>
        <v>1</v>
      </c>
    </row>
    <row r="208" spans="5:7">
      <c r="E208" s="247"/>
      <c r="G208" s="251">
        <f t="shared" si="5"/>
        <v>1</v>
      </c>
    </row>
    <row r="209" spans="5:7">
      <c r="E209" s="247"/>
      <c r="G209" s="251">
        <f t="shared" si="5"/>
        <v>1</v>
      </c>
    </row>
    <row r="210" spans="5:7">
      <c r="E210" s="247"/>
      <c r="G210" s="251">
        <f t="shared" si="5"/>
        <v>1</v>
      </c>
    </row>
    <row r="211" spans="5:7">
      <c r="E211" s="247"/>
      <c r="G211" s="251">
        <f t="shared" si="5"/>
        <v>1</v>
      </c>
    </row>
    <row r="212" spans="5:7">
      <c r="E212" s="247"/>
      <c r="G212" s="251">
        <f t="shared" si="5"/>
        <v>1</v>
      </c>
    </row>
    <row r="213" spans="5:7">
      <c r="E213" s="247"/>
      <c r="G213" s="251">
        <f t="shared" si="5"/>
        <v>1</v>
      </c>
    </row>
    <row r="214" spans="5:7">
      <c r="E214" s="247"/>
      <c r="G214" s="251">
        <f t="shared" si="5"/>
        <v>1</v>
      </c>
    </row>
    <row r="215" spans="5:7">
      <c r="E215" s="247"/>
      <c r="G215" s="251">
        <f t="shared" si="5"/>
        <v>1</v>
      </c>
    </row>
    <row r="216" spans="5:7">
      <c r="E216" s="247"/>
      <c r="G216" s="251">
        <f t="shared" si="5"/>
        <v>1</v>
      </c>
    </row>
    <row r="217" spans="5:7">
      <c r="E217" s="247"/>
      <c r="G217" s="251">
        <f t="shared" si="5"/>
        <v>1</v>
      </c>
    </row>
    <row r="218" spans="5:7">
      <c r="E218" s="247"/>
      <c r="G218" s="251">
        <f t="shared" si="5"/>
        <v>1</v>
      </c>
    </row>
    <row r="219" spans="5:7">
      <c r="E219" s="247"/>
      <c r="G219" s="251">
        <f t="shared" si="5"/>
        <v>1</v>
      </c>
    </row>
    <row r="220" spans="5:7">
      <c r="E220" s="247"/>
      <c r="G220" s="251">
        <f t="shared" si="5"/>
        <v>1</v>
      </c>
    </row>
    <row r="221" spans="5:7">
      <c r="E221" s="247"/>
      <c r="G221" s="251">
        <f t="shared" si="5"/>
        <v>1</v>
      </c>
    </row>
    <row r="222" spans="5:7">
      <c r="E222" s="247"/>
      <c r="G222" s="251">
        <f t="shared" si="5"/>
        <v>1</v>
      </c>
    </row>
    <row r="223" spans="5:7">
      <c r="E223" s="247"/>
      <c r="G223" s="251">
        <f t="shared" si="5"/>
        <v>1</v>
      </c>
    </row>
    <row r="224" spans="5:7">
      <c r="E224" s="247"/>
      <c r="G224" s="251">
        <f t="shared" si="5"/>
        <v>1</v>
      </c>
    </row>
    <row r="225" spans="5:7">
      <c r="E225" s="247"/>
      <c r="G225" s="251">
        <f t="shared" si="5"/>
        <v>1</v>
      </c>
    </row>
    <row r="226" spans="5:7">
      <c r="E226" s="247"/>
      <c r="G226" s="251">
        <f t="shared" si="5"/>
        <v>1</v>
      </c>
    </row>
    <row r="227" spans="5:7">
      <c r="E227" s="247"/>
      <c r="G227" s="251">
        <f t="shared" si="5"/>
        <v>1</v>
      </c>
    </row>
    <row r="228" spans="5:7">
      <c r="E228" s="247"/>
      <c r="G228" s="251">
        <f t="shared" si="5"/>
        <v>1</v>
      </c>
    </row>
    <row r="229" spans="5:7">
      <c r="E229" s="247"/>
      <c r="G229" s="251">
        <f t="shared" ref="G229:G292" si="6">MONTH(E229)</f>
        <v>1</v>
      </c>
    </row>
    <row r="230" spans="5:7">
      <c r="E230" s="247"/>
      <c r="G230" s="251">
        <f t="shared" si="6"/>
        <v>1</v>
      </c>
    </row>
    <row r="231" spans="5:7">
      <c r="E231" s="247"/>
      <c r="G231" s="251">
        <f t="shared" si="6"/>
        <v>1</v>
      </c>
    </row>
    <row r="232" spans="5:7">
      <c r="E232" s="247"/>
      <c r="G232" s="251">
        <f t="shared" si="6"/>
        <v>1</v>
      </c>
    </row>
    <row r="233" spans="5:7">
      <c r="E233" s="247"/>
      <c r="G233" s="251">
        <f t="shared" si="6"/>
        <v>1</v>
      </c>
    </row>
    <row r="234" spans="5:7">
      <c r="E234" s="247"/>
      <c r="G234" s="251">
        <f t="shared" si="6"/>
        <v>1</v>
      </c>
    </row>
    <row r="235" spans="5:7">
      <c r="E235" s="247"/>
      <c r="G235" s="251">
        <f t="shared" si="6"/>
        <v>1</v>
      </c>
    </row>
    <row r="236" spans="5:7">
      <c r="E236" s="247"/>
      <c r="G236" s="251">
        <f t="shared" si="6"/>
        <v>1</v>
      </c>
    </row>
    <row r="237" spans="5:7">
      <c r="E237" s="247"/>
      <c r="G237" s="251">
        <f t="shared" si="6"/>
        <v>1</v>
      </c>
    </row>
    <row r="238" spans="5:7">
      <c r="E238" s="247"/>
      <c r="G238" s="251">
        <f t="shared" si="6"/>
        <v>1</v>
      </c>
    </row>
    <row r="239" spans="5:7">
      <c r="E239" s="247"/>
      <c r="G239" s="251">
        <f t="shared" si="6"/>
        <v>1</v>
      </c>
    </row>
    <row r="240" spans="5:7">
      <c r="E240" s="247"/>
      <c r="G240" s="251">
        <f t="shared" si="6"/>
        <v>1</v>
      </c>
    </row>
    <row r="241" spans="5:7">
      <c r="E241" s="247"/>
      <c r="G241" s="251">
        <f t="shared" si="6"/>
        <v>1</v>
      </c>
    </row>
    <row r="242" spans="5:7">
      <c r="E242" s="247"/>
      <c r="G242" s="251">
        <f t="shared" si="6"/>
        <v>1</v>
      </c>
    </row>
    <row r="243" spans="5:7">
      <c r="E243" s="247"/>
      <c r="G243" s="251">
        <f t="shared" si="6"/>
        <v>1</v>
      </c>
    </row>
    <row r="244" spans="5:7">
      <c r="E244" s="247"/>
      <c r="G244" s="251">
        <f t="shared" si="6"/>
        <v>1</v>
      </c>
    </row>
    <row r="245" spans="5:7">
      <c r="E245" s="247"/>
      <c r="G245" s="251">
        <f t="shared" si="6"/>
        <v>1</v>
      </c>
    </row>
    <row r="246" spans="5:7">
      <c r="E246" s="247"/>
      <c r="G246" s="251">
        <f t="shared" si="6"/>
        <v>1</v>
      </c>
    </row>
    <row r="247" spans="5:7">
      <c r="E247" s="247"/>
      <c r="G247" s="251">
        <f t="shared" si="6"/>
        <v>1</v>
      </c>
    </row>
    <row r="248" spans="5:7">
      <c r="E248" s="247"/>
      <c r="G248" s="251">
        <f t="shared" si="6"/>
        <v>1</v>
      </c>
    </row>
    <row r="249" spans="5:7">
      <c r="E249" s="247"/>
      <c r="G249" s="251">
        <f t="shared" si="6"/>
        <v>1</v>
      </c>
    </row>
    <row r="250" spans="5:7">
      <c r="E250" s="247"/>
      <c r="G250" s="251">
        <f t="shared" si="6"/>
        <v>1</v>
      </c>
    </row>
    <row r="251" spans="5:7">
      <c r="E251" s="247"/>
      <c r="G251" s="251">
        <f t="shared" si="6"/>
        <v>1</v>
      </c>
    </row>
    <row r="252" spans="5:7">
      <c r="E252" s="247"/>
      <c r="G252" s="251">
        <f t="shared" si="6"/>
        <v>1</v>
      </c>
    </row>
    <row r="253" spans="5:7">
      <c r="E253" s="247"/>
      <c r="G253" s="251">
        <f t="shared" si="6"/>
        <v>1</v>
      </c>
    </row>
    <row r="254" spans="5:7">
      <c r="E254" s="247"/>
      <c r="G254" s="251">
        <f t="shared" si="6"/>
        <v>1</v>
      </c>
    </row>
    <row r="255" spans="5:7">
      <c r="E255" s="247"/>
      <c r="G255" s="251">
        <f t="shared" si="6"/>
        <v>1</v>
      </c>
    </row>
    <row r="256" spans="5:7">
      <c r="E256" s="247"/>
      <c r="G256" s="251">
        <f t="shared" si="6"/>
        <v>1</v>
      </c>
    </row>
    <row r="257" spans="5:7">
      <c r="E257" s="247"/>
      <c r="G257" s="251">
        <f t="shared" si="6"/>
        <v>1</v>
      </c>
    </row>
    <row r="258" spans="5:7">
      <c r="E258" s="247"/>
      <c r="G258" s="251">
        <f t="shared" si="6"/>
        <v>1</v>
      </c>
    </row>
    <row r="259" spans="5:7">
      <c r="E259" s="247"/>
      <c r="G259" s="251">
        <f t="shared" si="6"/>
        <v>1</v>
      </c>
    </row>
    <row r="260" spans="5:7">
      <c r="E260" s="247"/>
      <c r="G260" s="251">
        <f t="shared" si="6"/>
        <v>1</v>
      </c>
    </row>
    <row r="261" spans="5:7">
      <c r="E261" s="247"/>
      <c r="G261" s="251">
        <f t="shared" si="6"/>
        <v>1</v>
      </c>
    </row>
    <row r="262" spans="5:7">
      <c r="E262" s="247"/>
      <c r="G262" s="251">
        <f t="shared" si="6"/>
        <v>1</v>
      </c>
    </row>
    <row r="263" spans="5:7">
      <c r="E263" s="247"/>
      <c r="G263" s="251">
        <f t="shared" si="6"/>
        <v>1</v>
      </c>
    </row>
    <row r="264" spans="5:7">
      <c r="E264" s="247"/>
      <c r="G264" s="251">
        <f t="shared" si="6"/>
        <v>1</v>
      </c>
    </row>
    <row r="265" spans="5:7">
      <c r="E265" s="247"/>
      <c r="G265" s="251">
        <f t="shared" si="6"/>
        <v>1</v>
      </c>
    </row>
    <row r="266" spans="5:7">
      <c r="E266" s="247"/>
      <c r="G266" s="251">
        <f t="shared" si="6"/>
        <v>1</v>
      </c>
    </row>
    <row r="267" spans="5:7">
      <c r="E267" s="247"/>
      <c r="G267" s="251">
        <f t="shared" si="6"/>
        <v>1</v>
      </c>
    </row>
    <row r="268" spans="5:7">
      <c r="E268" s="247"/>
      <c r="G268" s="251">
        <f t="shared" si="6"/>
        <v>1</v>
      </c>
    </row>
    <row r="269" spans="5:7">
      <c r="E269" s="247"/>
      <c r="G269" s="251">
        <f t="shared" si="6"/>
        <v>1</v>
      </c>
    </row>
    <row r="270" spans="5:7">
      <c r="E270" s="247"/>
      <c r="G270" s="251">
        <f t="shared" si="6"/>
        <v>1</v>
      </c>
    </row>
    <row r="271" spans="5:7">
      <c r="E271" s="247"/>
      <c r="G271" s="251">
        <f t="shared" si="6"/>
        <v>1</v>
      </c>
    </row>
    <row r="272" spans="5:7">
      <c r="E272" s="247"/>
      <c r="G272" s="251">
        <f t="shared" si="6"/>
        <v>1</v>
      </c>
    </row>
    <row r="273" spans="5:7">
      <c r="E273" s="247"/>
      <c r="G273" s="251">
        <f t="shared" si="6"/>
        <v>1</v>
      </c>
    </row>
    <row r="274" spans="5:7">
      <c r="E274" s="247"/>
      <c r="G274" s="251">
        <f t="shared" si="6"/>
        <v>1</v>
      </c>
    </row>
    <row r="275" spans="5:7">
      <c r="E275" s="247"/>
      <c r="G275" s="251">
        <f t="shared" si="6"/>
        <v>1</v>
      </c>
    </row>
    <row r="276" spans="5:7">
      <c r="E276" s="247"/>
      <c r="G276" s="251">
        <f t="shared" si="6"/>
        <v>1</v>
      </c>
    </row>
    <row r="277" spans="5:7">
      <c r="E277" s="247"/>
      <c r="G277" s="251">
        <f t="shared" si="6"/>
        <v>1</v>
      </c>
    </row>
    <row r="278" spans="5:7">
      <c r="E278" s="247"/>
      <c r="G278" s="251">
        <f t="shared" si="6"/>
        <v>1</v>
      </c>
    </row>
    <row r="279" spans="5:7">
      <c r="E279" s="247"/>
      <c r="G279" s="251">
        <f t="shared" si="6"/>
        <v>1</v>
      </c>
    </row>
    <row r="280" spans="5:7">
      <c r="E280" s="247"/>
      <c r="G280" s="251">
        <f t="shared" si="6"/>
        <v>1</v>
      </c>
    </row>
    <row r="281" spans="5:7">
      <c r="E281" s="247"/>
      <c r="G281" s="251">
        <f t="shared" si="6"/>
        <v>1</v>
      </c>
    </row>
    <row r="282" spans="5:7">
      <c r="E282" s="247"/>
      <c r="G282" s="251">
        <f t="shared" si="6"/>
        <v>1</v>
      </c>
    </row>
    <row r="283" spans="5:7">
      <c r="E283" s="247"/>
      <c r="G283" s="251">
        <f t="shared" si="6"/>
        <v>1</v>
      </c>
    </row>
    <row r="284" spans="5:7">
      <c r="E284" s="247"/>
      <c r="G284" s="251">
        <f t="shared" si="6"/>
        <v>1</v>
      </c>
    </row>
    <row r="285" spans="5:7">
      <c r="E285" s="247"/>
      <c r="G285" s="251">
        <f t="shared" si="6"/>
        <v>1</v>
      </c>
    </row>
    <row r="286" spans="5:7">
      <c r="E286" s="247"/>
      <c r="G286" s="251">
        <f t="shared" si="6"/>
        <v>1</v>
      </c>
    </row>
    <row r="287" spans="5:7">
      <c r="E287" s="247"/>
      <c r="G287" s="251">
        <f t="shared" si="6"/>
        <v>1</v>
      </c>
    </row>
    <row r="288" spans="5:7">
      <c r="E288" s="247"/>
      <c r="G288" s="251">
        <f t="shared" si="6"/>
        <v>1</v>
      </c>
    </row>
    <row r="289" spans="5:7">
      <c r="E289" s="247"/>
      <c r="G289" s="251">
        <f t="shared" si="6"/>
        <v>1</v>
      </c>
    </row>
    <row r="290" spans="5:7">
      <c r="E290" s="247"/>
      <c r="G290" s="251">
        <f t="shared" si="6"/>
        <v>1</v>
      </c>
    </row>
    <row r="291" spans="5:7">
      <c r="E291" s="247"/>
      <c r="G291" s="251">
        <f t="shared" si="6"/>
        <v>1</v>
      </c>
    </row>
    <row r="292" spans="5:7">
      <c r="E292" s="247"/>
      <c r="G292" s="251">
        <f t="shared" si="6"/>
        <v>1</v>
      </c>
    </row>
    <row r="293" spans="5:7">
      <c r="E293" s="247"/>
      <c r="G293" s="251">
        <f t="shared" ref="G293:G356" si="7">MONTH(E293)</f>
        <v>1</v>
      </c>
    </row>
    <row r="294" spans="5:7">
      <c r="E294" s="247"/>
      <c r="G294" s="251">
        <f t="shared" si="7"/>
        <v>1</v>
      </c>
    </row>
    <row r="295" spans="5:7">
      <c r="E295" s="247"/>
      <c r="G295" s="251">
        <f t="shared" si="7"/>
        <v>1</v>
      </c>
    </row>
    <row r="296" spans="5:7">
      <c r="E296" s="247"/>
      <c r="G296" s="251">
        <f t="shared" si="7"/>
        <v>1</v>
      </c>
    </row>
    <row r="297" spans="5:7">
      <c r="E297" s="247"/>
      <c r="G297" s="251">
        <f t="shared" si="7"/>
        <v>1</v>
      </c>
    </row>
    <row r="298" spans="5:7">
      <c r="E298" s="247"/>
      <c r="G298" s="251">
        <f t="shared" si="7"/>
        <v>1</v>
      </c>
    </row>
    <row r="299" spans="5:7">
      <c r="E299" s="247"/>
      <c r="G299" s="251">
        <f t="shared" si="7"/>
        <v>1</v>
      </c>
    </row>
    <row r="300" spans="5:7">
      <c r="E300" s="247"/>
      <c r="G300" s="251">
        <f t="shared" si="7"/>
        <v>1</v>
      </c>
    </row>
    <row r="301" spans="5:7">
      <c r="E301" s="247"/>
      <c r="G301" s="251">
        <f t="shared" si="7"/>
        <v>1</v>
      </c>
    </row>
    <row r="302" spans="5:7">
      <c r="E302" s="247"/>
      <c r="G302" s="251">
        <f t="shared" si="7"/>
        <v>1</v>
      </c>
    </row>
    <row r="303" spans="5:7">
      <c r="E303" s="247"/>
      <c r="G303" s="251">
        <f t="shared" si="7"/>
        <v>1</v>
      </c>
    </row>
    <row r="304" spans="5:7">
      <c r="E304" s="247"/>
      <c r="G304" s="251">
        <f t="shared" si="7"/>
        <v>1</v>
      </c>
    </row>
    <row r="305" spans="5:7">
      <c r="E305" s="247"/>
      <c r="G305" s="251">
        <f t="shared" si="7"/>
        <v>1</v>
      </c>
    </row>
    <row r="306" spans="5:7">
      <c r="E306" s="247"/>
      <c r="G306" s="251">
        <f t="shared" si="7"/>
        <v>1</v>
      </c>
    </row>
    <row r="307" spans="5:7">
      <c r="E307" s="247"/>
      <c r="G307" s="251">
        <f t="shared" si="7"/>
        <v>1</v>
      </c>
    </row>
    <row r="308" spans="5:7">
      <c r="E308" s="247"/>
      <c r="G308" s="251">
        <f t="shared" si="7"/>
        <v>1</v>
      </c>
    </row>
    <row r="309" spans="5:7">
      <c r="E309" s="247"/>
      <c r="G309" s="251">
        <f t="shared" si="7"/>
        <v>1</v>
      </c>
    </row>
    <row r="310" spans="5:7">
      <c r="E310" s="247"/>
      <c r="G310" s="251">
        <f t="shared" si="7"/>
        <v>1</v>
      </c>
    </row>
    <row r="311" spans="5:7">
      <c r="E311" s="247"/>
      <c r="G311" s="251">
        <f t="shared" si="7"/>
        <v>1</v>
      </c>
    </row>
    <row r="312" spans="5:7">
      <c r="E312" s="247"/>
      <c r="G312" s="251">
        <f t="shared" si="7"/>
        <v>1</v>
      </c>
    </row>
    <row r="313" spans="5:7">
      <c r="E313" s="247"/>
      <c r="G313" s="251">
        <f t="shared" si="7"/>
        <v>1</v>
      </c>
    </row>
    <row r="314" spans="5:7">
      <c r="E314" s="247"/>
      <c r="G314" s="251">
        <f t="shared" si="7"/>
        <v>1</v>
      </c>
    </row>
    <row r="315" spans="5:7">
      <c r="E315" s="247"/>
      <c r="G315" s="251">
        <f t="shared" si="7"/>
        <v>1</v>
      </c>
    </row>
    <row r="316" spans="5:7">
      <c r="E316" s="247"/>
      <c r="G316" s="251">
        <f t="shared" si="7"/>
        <v>1</v>
      </c>
    </row>
    <row r="317" spans="5:7">
      <c r="E317" s="247"/>
      <c r="G317" s="251">
        <f t="shared" si="7"/>
        <v>1</v>
      </c>
    </row>
    <row r="318" spans="5:7">
      <c r="E318" s="247"/>
      <c r="G318" s="251">
        <f t="shared" si="7"/>
        <v>1</v>
      </c>
    </row>
    <row r="319" spans="5:7">
      <c r="E319" s="247"/>
      <c r="G319" s="251">
        <f t="shared" si="7"/>
        <v>1</v>
      </c>
    </row>
    <row r="320" spans="5:7">
      <c r="E320" s="247"/>
      <c r="G320" s="251">
        <f t="shared" si="7"/>
        <v>1</v>
      </c>
    </row>
    <row r="321" spans="5:7">
      <c r="E321" s="247"/>
      <c r="G321" s="251">
        <f t="shared" si="7"/>
        <v>1</v>
      </c>
    </row>
    <row r="322" spans="5:7">
      <c r="E322" s="247"/>
      <c r="G322" s="251">
        <f t="shared" si="7"/>
        <v>1</v>
      </c>
    </row>
    <row r="323" spans="5:7">
      <c r="E323" s="247"/>
      <c r="G323" s="251">
        <f t="shared" si="7"/>
        <v>1</v>
      </c>
    </row>
    <row r="324" spans="5:7">
      <c r="E324" s="247"/>
      <c r="G324" s="251">
        <f t="shared" si="7"/>
        <v>1</v>
      </c>
    </row>
    <row r="325" spans="5:7">
      <c r="E325" s="247"/>
      <c r="G325" s="251">
        <f t="shared" si="7"/>
        <v>1</v>
      </c>
    </row>
    <row r="326" spans="5:7">
      <c r="E326" s="247"/>
      <c r="G326" s="251">
        <f t="shared" si="7"/>
        <v>1</v>
      </c>
    </row>
    <row r="327" spans="5:7">
      <c r="E327" s="247"/>
      <c r="G327" s="251">
        <f t="shared" si="7"/>
        <v>1</v>
      </c>
    </row>
    <row r="328" spans="5:7">
      <c r="E328" s="247"/>
      <c r="G328" s="251">
        <f t="shared" si="7"/>
        <v>1</v>
      </c>
    </row>
    <row r="329" spans="5:7">
      <c r="E329" s="247"/>
      <c r="G329" s="251">
        <f t="shared" si="7"/>
        <v>1</v>
      </c>
    </row>
    <row r="330" spans="5:7">
      <c r="E330" s="247"/>
      <c r="G330" s="251">
        <f t="shared" si="7"/>
        <v>1</v>
      </c>
    </row>
    <row r="331" spans="5:7">
      <c r="E331" s="247"/>
      <c r="G331" s="251">
        <f t="shared" si="7"/>
        <v>1</v>
      </c>
    </row>
    <row r="332" spans="5:7">
      <c r="E332" s="247"/>
      <c r="G332" s="251">
        <f t="shared" si="7"/>
        <v>1</v>
      </c>
    </row>
    <row r="333" spans="5:7">
      <c r="E333" s="247"/>
      <c r="G333" s="251">
        <f t="shared" si="7"/>
        <v>1</v>
      </c>
    </row>
    <row r="334" spans="5:7">
      <c r="E334" s="247"/>
      <c r="G334" s="251">
        <f t="shared" si="7"/>
        <v>1</v>
      </c>
    </row>
    <row r="335" spans="5:7">
      <c r="E335" s="247"/>
      <c r="G335" s="251">
        <f t="shared" si="7"/>
        <v>1</v>
      </c>
    </row>
    <row r="336" spans="5:7">
      <c r="E336" s="247"/>
      <c r="G336" s="251">
        <f t="shared" si="7"/>
        <v>1</v>
      </c>
    </row>
    <row r="337" spans="5:7">
      <c r="E337" s="247"/>
      <c r="G337" s="251">
        <f t="shared" si="7"/>
        <v>1</v>
      </c>
    </row>
    <row r="338" spans="5:7">
      <c r="E338" s="247"/>
      <c r="G338" s="251">
        <f t="shared" si="7"/>
        <v>1</v>
      </c>
    </row>
    <row r="339" spans="5:7">
      <c r="E339" s="247"/>
      <c r="G339" s="251">
        <f t="shared" si="7"/>
        <v>1</v>
      </c>
    </row>
    <row r="340" spans="5:7">
      <c r="E340" s="247"/>
      <c r="G340" s="251">
        <f t="shared" si="7"/>
        <v>1</v>
      </c>
    </row>
    <row r="341" spans="5:7">
      <c r="E341" s="247"/>
      <c r="G341" s="251">
        <f t="shared" si="7"/>
        <v>1</v>
      </c>
    </row>
    <row r="342" spans="5:7">
      <c r="E342" s="247"/>
      <c r="G342" s="251">
        <f t="shared" si="7"/>
        <v>1</v>
      </c>
    </row>
    <row r="343" spans="5:7">
      <c r="E343" s="247"/>
      <c r="G343" s="251">
        <f t="shared" si="7"/>
        <v>1</v>
      </c>
    </row>
    <row r="344" spans="5:7">
      <c r="E344" s="247"/>
      <c r="G344" s="251">
        <f t="shared" si="7"/>
        <v>1</v>
      </c>
    </row>
    <row r="345" spans="5:7">
      <c r="E345" s="247"/>
      <c r="G345" s="251">
        <f t="shared" si="7"/>
        <v>1</v>
      </c>
    </row>
    <row r="346" spans="5:7">
      <c r="E346" s="247"/>
      <c r="G346" s="251">
        <f t="shared" si="7"/>
        <v>1</v>
      </c>
    </row>
    <row r="347" spans="5:7">
      <c r="E347" s="247"/>
      <c r="G347" s="251">
        <f t="shared" si="7"/>
        <v>1</v>
      </c>
    </row>
    <row r="348" spans="5:7">
      <c r="E348" s="247"/>
      <c r="G348" s="251">
        <f t="shared" si="7"/>
        <v>1</v>
      </c>
    </row>
    <row r="349" spans="5:7">
      <c r="E349" s="247"/>
      <c r="G349" s="251">
        <f t="shared" si="7"/>
        <v>1</v>
      </c>
    </row>
    <row r="350" spans="5:7">
      <c r="E350" s="247"/>
      <c r="G350" s="251">
        <f t="shared" si="7"/>
        <v>1</v>
      </c>
    </row>
    <row r="351" spans="5:7">
      <c r="E351" s="247"/>
      <c r="G351" s="251">
        <f t="shared" si="7"/>
        <v>1</v>
      </c>
    </row>
    <row r="352" spans="5:7">
      <c r="E352" s="247"/>
      <c r="G352" s="251">
        <f t="shared" si="7"/>
        <v>1</v>
      </c>
    </row>
    <row r="353" spans="5:7">
      <c r="E353" s="247"/>
      <c r="G353" s="251">
        <f t="shared" si="7"/>
        <v>1</v>
      </c>
    </row>
    <row r="354" spans="5:7">
      <c r="E354" s="247"/>
      <c r="G354" s="251">
        <f t="shared" si="7"/>
        <v>1</v>
      </c>
    </row>
    <row r="355" spans="5:7">
      <c r="E355" s="247"/>
      <c r="G355" s="251">
        <f t="shared" si="7"/>
        <v>1</v>
      </c>
    </row>
    <row r="356" spans="5:7">
      <c r="E356" s="247"/>
      <c r="G356" s="251">
        <f t="shared" si="7"/>
        <v>1</v>
      </c>
    </row>
    <row r="357" spans="5:7">
      <c r="E357" s="247"/>
      <c r="G357" s="251">
        <f t="shared" ref="G357:G367" si="8">MONTH(E357)</f>
        <v>1</v>
      </c>
    </row>
    <row r="358" spans="5:7">
      <c r="E358" s="247"/>
      <c r="G358" s="251">
        <f t="shared" si="8"/>
        <v>1</v>
      </c>
    </row>
    <row r="359" spans="5:7">
      <c r="E359" s="247"/>
      <c r="G359" s="251">
        <f t="shared" si="8"/>
        <v>1</v>
      </c>
    </row>
    <row r="360" spans="5:7">
      <c r="E360" s="247"/>
      <c r="G360" s="251">
        <f t="shared" si="8"/>
        <v>1</v>
      </c>
    </row>
    <row r="361" spans="5:7">
      <c r="E361" s="247"/>
      <c r="G361" s="251">
        <f t="shared" si="8"/>
        <v>1</v>
      </c>
    </row>
    <row r="362" spans="5:7">
      <c r="E362" s="247"/>
      <c r="G362" s="251">
        <f t="shared" si="8"/>
        <v>1</v>
      </c>
    </row>
    <row r="363" spans="5:7">
      <c r="E363" s="247"/>
      <c r="G363" s="251">
        <f t="shared" si="8"/>
        <v>1</v>
      </c>
    </row>
    <row r="364" spans="5:7">
      <c r="E364" s="247"/>
      <c r="G364" s="251">
        <f t="shared" si="8"/>
        <v>1</v>
      </c>
    </row>
    <row r="365" spans="5:7">
      <c r="E365" s="247"/>
      <c r="G365" s="251">
        <f t="shared" si="8"/>
        <v>1</v>
      </c>
    </row>
    <row r="366" spans="5:7">
      <c r="E366" s="247"/>
      <c r="G366" s="251">
        <f t="shared" si="8"/>
        <v>1</v>
      </c>
    </row>
    <row r="367" spans="5:7">
      <c r="E367" s="247"/>
      <c r="G367" s="251">
        <f t="shared" si="8"/>
        <v>1</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workbookViewId="0"/>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367</v>
      </c>
      <c r="C1" s="11" t="s">
        <v>368</v>
      </c>
      <c r="K1" s="11" t="s">
        <v>369</v>
      </c>
    </row>
    <row r="2" spans="1:18" ht="112">
      <c r="A2" s="203" t="s">
        <v>370</v>
      </c>
      <c r="B2" s="203" t="s">
        <v>371</v>
      </c>
      <c r="C2" s="265" t="s">
        <v>372</v>
      </c>
      <c r="D2" s="265" t="s">
        <v>373</v>
      </c>
      <c r="E2" s="265" t="s">
        <v>374</v>
      </c>
      <c r="F2" s="265" t="s">
        <v>375</v>
      </c>
      <c r="G2" s="265" t="s">
        <v>376</v>
      </c>
      <c r="H2" s="265" t="s">
        <v>377</v>
      </c>
      <c r="I2" s="265" t="s">
        <v>378</v>
      </c>
      <c r="J2" s="265"/>
      <c r="K2" s="265" t="s">
        <v>372</v>
      </c>
      <c r="L2" s="265" t="s">
        <v>373</v>
      </c>
      <c r="M2" s="265" t="s">
        <v>374</v>
      </c>
      <c r="N2" s="265" t="s">
        <v>379</v>
      </c>
      <c r="O2" s="265" t="s">
        <v>380</v>
      </c>
      <c r="P2" s="265" t="s">
        <v>377</v>
      </c>
      <c r="Q2" s="265" t="s">
        <v>378</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6789D-5190-AB4C-A153-77DBC82939C2}">
  <sheetPr codeName="Hoja10"/>
  <dimension ref="A3:K31"/>
  <sheetViews>
    <sheetView workbookViewId="0"/>
  </sheetViews>
  <sheetFormatPr baseColWidth="10" defaultRowHeight="15"/>
  <sheetData>
    <row r="3" spans="1:10" ht="48">
      <c r="A3" s="291" t="s">
        <v>412</v>
      </c>
      <c r="B3" s="292" t="s">
        <v>413</v>
      </c>
      <c r="C3" s="291" t="s">
        <v>414</v>
      </c>
      <c r="D3" s="292" t="s">
        <v>415</v>
      </c>
      <c r="E3" s="291" t="s">
        <v>416</v>
      </c>
      <c r="F3" s="292" t="s">
        <v>417</v>
      </c>
      <c r="G3" s="292" t="s">
        <v>418</v>
      </c>
      <c r="H3" s="292" t="s">
        <v>419</v>
      </c>
      <c r="I3" s="293" t="s">
        <v>420</v>
      </c>
      <c r="J3" s="294" t="s">
        <v>421</v>
      </c>
    </row>
    <row r="4" spans="1:10" s="243" customFormat="1">
      <c r="A4" s="299"/>
      <c r="B4" s="300"/>
      <c r="C4" s="299"/>
      <c r="D4" s="300"/>
      <c r="E4" s="299"/>
      <c r="F4" s="300"/>
      <c r="G4" s="300"/>
      <c r="H4" s="300"/>
      <c r="I4" s="301"/>
      <c r="J4" s="302"/>
    </row>
    <row r="5" spans="1:10" s="243" customFormat="1">
      <c r="A5" s="299"/>
      <c r="B5" s="300"/>
      <c r="C5" s="299"/>
      <c r="D5" s="300"/>
      <c r="E5" s="299"/>
      <c r="F5" s="300"/>
      <c r="G5" s="300"/>
      <c r="H5" s="300"/>
      <c r="I5" s="301"/>
      <c r="J5" s="302"/>
    </row>
    <row r="6" spans="1:10" s="243" customFormat="1">
      <c r="A6" s="299"/>
      <c r="B6" s="300"/>
      <c r="C6" s="299"/>
      <c r="D6" s="300"/>
      <c r="E6" s="299"/>
      <c r="F6" s="300"/>
      <c r="G6" s="300"/>
      <c r="H6" s="300"/>
      <c r="I6" s="301"/>
      <c r="J6" s="302"/>
    </row>
    <row r="7" spans="1:10" s="243" customFormat="1">
      <c r="A7" s="18">
        <v>43983</v>
      </c>
      <c r="B7" s="243">
        <v>9.0660000000000007</v>
      </c>
      <c r="C7" s="303">
        <v>793.72</v>
      </c>
      <c r="D7" s="11">
        <f t="shared" ref="D7:D13" si="0">B7*C7</f>
        <v>7195.8655200000012</v>
      </c>
      <c r="E7" s="243">
        <v>779.31</v>
      </c>
      <c r="F7" s="217">
        <v>0.80400000000000005</v>
      </c>
      <c r="G7" s="11">
        <f t="shared" ref="G7:G13" si="1">B7*E7*F7</f>
        <v>5680.4404658400008</v>
      </c>
      <c r="H7" s="244"/>
      <c r="I7" s="295">
        <f t="shared" ref="I7:I12" si="2">(G7-D7)*H7/C7</f>
        <v>0</v>
      </c>
      <c r="J7" s="11">
        <v>153717.3383149</v>
      </c>
    </row>
    <row r="8" spans="1:10" s="243" customFormat="1">
      <c r="A8" s="18">
        <v>44013</v>
      </c>
      <c r="B8" s="243">
        <v>9.0660000000000007</v>
      </c>
      <c r="C8" s="11">
        <v>784.73</v>
      </c>
      <c r="D8" s="11">
        <f t="shared" si="0"/>
        <v>7114.362180000001</v>
      </c>
      <c r="E8" s="243">
        <v>779.31</v>
      </c>
      <c r="F8" s="217">
        <v>0.80400000000000005</v>
      </c>
      <c r="G8" s="11">
        <f t="shared" si="1"/>
        <v>5680.4404658400008</v>
      </c>
      <c r="H8" s="244">
        <v>80893.042393697135</v>
      </c>
      <c r="I8" s="295">
        <f t="shared" si="2"/>
        <v>-147814.2673439116</v>
      </c>
      <c r="J8" s="11">
        <v>151400.86861396639</v>
      </c>
    </row>
    <row r="9" spans="1:10" s="243" customFormat="1">
      <c r="A9" s="18">
        <v>44044</v>
      </c>
      <c r="B9" s="243">
        <v>9.0660000000000007</v>
      </c>
      <c r="C9" s="11">
        <v>784.66</v>
      </c>
      <c r="D9" s="11">
        <f t="shared" si="0"/>
        <v>7113.7275600000003</v>
      </c>
      <c r="E9" s="243">
        <v>779.31</v>
      </c>
      <c r="F9" s="217">
        <v>0.80400000000000005</v>
      </c>
      <c r="G9" s="11">
        <f t="shared" si="1"/>
        <v>5680.4404658400008</v>
      </c>
      <c r="H9" s="244"/>
      <c r="I9" s="295">
        <f t="shared" si="2"/>
        <v>0</v>
      </c>
      <c r="J9" s="11">
        <v>149416.6718769494</v>
      </c>
    </row>
    <row r="10" spans="1:10" s="243" customFormat="1">
      <c r="A10" s="18">
        <v>44075</v>
      </c>
      <c r="B10" s="243">
        <v>9.0660000000000007</v>
      </c>
      <c r="C10" s="11">
        <v>773.4</v>
      </c>
      <c r="D10" s="11">
        <f t="shared" si="0"/>
        <v>7011.6444000000001</v>
      </c>
      <c r="E10" s="243">
        <v>779.31</v>
      </c>
      <c r="F10" s="217">
        <v>0.80400000000000005</v>
      </c>
      <c r="G10" s="11">
        <f>B10*E10*F10</f>
        <v>5680.4404658400008</v>
      </c>
      <c r="H10" s="244">
        <v>84978.359713735525</v>
      </c>
      <c r="I10" s="295">
        <f t="shared" si="2"/>
        <v>-146267.81325237695</v>
      </c>
      <c r="J10" s="11">
        <v>142126.97076791531</v>
      </c>
    </row>
    <row r="11" spans="1:10" s="243" customFormat="1">
      <c r="A11" s="18">
        <v>44105</v>
      </c>
      <c r="B11" s="243">
        <v>9.0879999999999992</v>
      </c>
      <c r="C11" s="11">
        <v>788.27</v>
      </c>
      <c r="D11" s="11">
        <f t="shared" si="0"/>
        <v>7163.7977599999995</v>
      </c>
      <c r="E11" s="243">
        <v>779.31</v>
      </c>
      <c r="F11" s="217">
        <v>0.80400000000000005</v>
      </c>
      <c r="G11" s="11">
        <f t="shared" si="1"/>
        <v>5694.2249011199992</v>
      </c>
      <c r="H11" s="244">
        <v>84732.966211568011</v>
      </c>
      <c r="I11" s="295">
        <f t="shared" si="2"/>
        <v>-157967.78692188777</v>
      </c>
      <c r="J11" s="11">
        <v>-153247.6733157915</v>
      </c>
    </row>
    <row r="12" spans="1:10" s="243" customFormat="1">
      <c r="A12" s="18">
        <v>44136</v>
      </c>
      <c r="B12" s="243">
        <v>9.0879999999999992</v>
      </c>
      <c r="C12" s="11">
        <v>762.88</v>
      </c>
      <c r="D12" s="11">
        <f t="shared" si="0"/>
        <v>6933.0534399999997</v>
      </c>
      <c r="E12" s="243">
        <v>779.31</v>
      </c>
      <c r="F12" s="217">
        <v>0.80400000000000005</v>
      </c>
      <c r="G12" s="11">
        <f t="shared" si="1"/>
        <v>5694.2249011199992</v>
      </c>
      <c r="H12" s="244">
        <v>83371.050377593332</v>
      </c>
      <c r="I12" s="295">
        <f t="shared" si="2"/>
        <v>-135384.90525923454</v>
      </c>
      <c r="J12" s="11">
        <v>-132495.77335167691</v>
      </c>
    </row>
    <row r="13" spans="1:10">
      <c r="A13" s="18">
        <v>44166</v>
      </c>
      <c r="B13" s="243">
        <v>9.0879999999999992</v>
      </c>
      <c r="C13" s="11">
        <v>734.73</v>
      </c>
      <c r="D13" s="11">
        <f t="shared" si="0"/>
        <v>6677.22624</v>
      </c>
      <c r="E13" s="243">
        <v>779.31</v>
      </c>
      <c r="F13" s="217">
        <v>0.80400000000000005</v>
      </c>
      <c r="G13" s="11">
        <f t="shared" si="1"/>
        <v>5694.2249011199992</v>
      </c>
      <c r="H13" s="244">
        <v>75000</v>
      </c>
      <c r="I13" s="295">
        <f t="shared" ref="I13:I18" si="3">(G13-D13)*H13/C13</f>
        <v>-100343.11980727621</v>
      </c>
      <c r="J13" s="11">
        <v>-105426.4463973985</v>
      </c>
    </row>
    <row r="14" spans="1:10">
      <c r="A14" s="18">
        <v>44197</v>
      </c>
      <c r="B14" s="243">
        <v>9.0879999999999992</v>
      </c>
      <c r="C14" s="11">
        <v>723.56</v>
      </c>
      <c r="D14" s="11">
        <f t="shared" ref="D14" si="4">B14*C14</f>
        <v>6575.713279999999</v>
      </c>
      <c r="E14" s="243">
        <v>801.49</v>
      </c>
      <c r="F14" s="217">
        <v>0.77</v>
      </c>
      <c r="G14" s="11">
        <f t="shared" ref="G14:G18" si="5">B14*E14*F14</f>
        <v>5608.6346623999998</v>
      </c>
      <c r="H14" s="244">
        <v>59000</v>
      </c>
      <c r="I14" s="295">
        <f t="shared" si="3"/>
        <v>-78856.816903090221</v>
      </c>
      <c r="J14" s="11">
        <v>-80448.144476912348</v>
      </c>
    </row>
    <row r="15" spans="1:10">
      <c r="A15" s="18">
        <v>44228</v>
      </c>
      <c r="B15" s="243">
        <v>9.0879999999999992</v>
      </c>
      <c r="C15" s="11">
        <v>722.62649999999849</v>
      </c>
      <c r="D15" s="11">
        <f>B15*C15</f>
        <v>6567.2296319999859</v>
      </c>
      <c r="E15" s="243">
        <v>801.49</v>
      </c>
      <c r="F15" s="217">
        <v>0.77</v>
      </c>
      <c r="G15" s="11">
        <f t="shared" si="5"/>
        <v>5608.6346623999998</v>
      </c>
      <c r="H15" s="244">
        <v>59441</v>
      </c>
      <c r="I15" s="295">
        <f t="shared" si="3"/>
        <v>-78851.029664692483</v>
      </c>
      <c r="J15" s="11">
        <v>-79980.748836769984</v>
      </c>
    </row>
    <row r="16" spans="1:10">
      <c r="A16" s="18">
        <v>44256</v>
      </c>
      <c r="B16" s="243">
        <v>9.0879999999999992</v>
      </c>
      <c r="C16" s="11">
        <v>726.37</v>
      </c>
      <c r="D16" s="11">
        <f t="shared" ref="D16:D20" si="6">B16*C16</f>
        <v>6601.2505599999995</v>
      </c>
      <c r="E16" s="243">
        <v>801.49</v>
      </c>
      <c r="F16" s="217">
        <v>0.77</v>
      </c>
      <c r="G16" s="11">
        <f t="shared" si="5"/>
        <v>5608.6346623999998</v>
      </c>
      <c r="H16" s="244">
        <v>59000</v>
      </c>
      <c r="I16" s="295">
        <f t="shared" si="3"/>
        <v>-80626.041767143441</v>
      </c>
      <c r="J16" s="11">
        <v>-82048.343914487356</v>
      </c>
    </row>
    <row r="17" spans="1:11">
      <c r="A17" s="18">
        <v>44287</v>
      </c>
      <c r="B17" s="243">
        <v>9.0879999999999992</v>
      </c>
      <c r="C17" s="11">
        <v>707.85</v>
      </c>
      <c r="D17" s="11">
        <f t="shared" si="6"/>
        <v>6432.9407999999994</v>
      </c>
      <c r="E17" s="243">
        <v>801.49</v>
      </c>
      <c r="F17" s="217">
        <v>0.77</v>
      </c>
      <c r="G17" s="11">
        <f t="shared" si="5"/>
        <v>5608.6346623999998</v>
      </c>
      <c r="H17" s="244">
        <v>59000</v>
      </c>
      <c r="I17" s="295">
        <f t="shared" si="3"/>
        <v>-68706.734644910612</v>
      </c>
      <c r="J17" s="11"/>
    </row>
    <row r="18" spans="1:11">
      <c r="A18" s="18">
        <v>44317</v>
      </c>
      <c r="B18" s="243">
        <v>9.0879999999999992</v>
      </c>
      <c r="C18" s="11">
        <v>712.26</v>
      </c>
      <c r="D18" s="11">
        <f t="shared" si="6"/>
        <v>6473.0188799999996</v>
      </c>
      <c r="E18" s="243">
        <v>801.49</v>
      </c>
      <c r="F18" s="217">
        <v>0.77</v>
      </c>
      <c r="G18" s="11">
        <f t="shared" si="5"/>
        <v>5608.6346623999998</v>
      </c>
      <c r="H18" s="244">
        <v>59000</v>
      </c>
      <c r="I18" s="295">
        <f t="shared" si="3"/>
        <v>-71601.197369499889</v>
      </c>
      <c r="J18" s="11"/>
    </row>
    <row r="19" spans="1:11">
      <c r="A19" s="18">
        <v>44348</v>
      </c>
      <c r="B19" s="243">
        <v>9.0879999999999992</v>
      </c>
      <c r="C19" s="11">
        <v>726.54</v>
      </c>
      <c r="D19" s="11">
        <f t="shared" si="6"/>
        <v>6602.7955199999988</v>
      </c>
      <c r="E19" s="243">
        <v>801.49</v>
      </c>
      <c r="F19" s="217">
        <v>0.77</v>
      </c>
      <c r="G19" s="11">
        <f>B19*E19*F19</f>
        <v>5608.6346623999998</v>
      </c>
      <c r="H19" s="244">
        <v>59000</v>
      </c>
      <c r="I19" s="295">
        <f>(G19-D19)*H19/C19</f>
        <v>-80732.637705287998</v>
      </c>
      <c r="J19" s="11"/>
    </row>
    <row r="20" spans="1:11" s="243" customFormat="1">
      <c r="A20" s="18">
        <v>44378</v>
      </c>
      <c r="B20" s="243">
        <v>9.1839999999999993</v>
      </c>
      <c r="C20" s="11">
        <v>750.44</v>
      </c>
      <c r="D20" s="11">
        <f t="shared" si="6"/>
        <v>6892.0409600000003</v>
      </c>
      <c r="E20" s="11">
        <v>743.19</v>
      </c>
      <c r="F20" s="217">
        <v>0.83899999999999997</v>
      </c>
      <c r="G20" s="11">
        <f>B20*E20*F20</f>
        <v>5726.5583894399997</v>
      </c>
      <c r="H20" s="244">
        <v>61512.807676360178</v>
      </c>
      <c r="I20" s="295">
        <f>(G20-D20)*H20/C20</f>
        <v>-95533.427339970134</v>
      </c>
      <c r="J20" s="11"/>
    </row>
    <row r="21" spans="1:11" s="243" customFormat="1">
      <c r="A21" s="18">
        <v>44409</v>
      </c>
      <c r="C21" s="11"/>
      <c r="D21" s="11"/>
      <c r="F21" s="217"/>
      <c r="G21" s="11"/>
      <c r="H21" s="244"/>
      <c r="I21" s="295"/>
      <c r="J21" s="11"/>
    </row>
    <row r="22" spans="1:11" s="243" customFormat="1">
      <c r="A22" s="18">
        <v>44440</v>
      </c>
      <c r="C22" s="11"/>
      <c r="D22" s="11"/>
      <c r="F22" s="217"/>
      <c r="G22" s="11"/>
      <c r="H22" s="244"/>
      <c r="I22" s="295"/>
      <c r="J22" s="11"/>
    </row>
    <row r="23" spans="1:11" s="243" customFormat="1">
      <c r="A23" s="18">
        <v>44470</v>
      </c>
      <c r="C23" s="11"/>
      <c r="D23" s="11"/>
      <c r="F23" s="217"/>
      <c r="G23" s="11"/>
      <c r="H23" s="244"/>
      <c r="I23" s="295"/>
      <c r="J23" s="11"/>
    </row>
    <row r="24" spans="1:11" s="243" customFormat="1">
      <c r="A24" s="18">
        <v>44501</v>
      </c>
      <c r="C24" s="11"/>
      <c r="D24" s="11"/>
      <c r="F24" s="217"/>
      <c r="G24" s="11"/>
      <c r="H24" s="244"/>
      <c r="I24" s="295"/>
      <c r="J24" s="11"/>
    </row>
    <row r="25" spans="1:11" s="243" customFormat="1">
      <c r="A25" s="18">
        <v>44531</v>
      </c>
      <c r="C25" s="11"/>
      <c r="D25" s="11"/>
      <c r="F25" s="217"/>
      <c r="G25" s="11"/>
      <c r="H25" s="244"/>
      <c r="I25" s="295"/>
      <c r="J25" s="11"/>
    </row>
    <row r="31" spans="1:11">
      <c r="C31" s="303">
        <v>839.38</v>
      </c>
      <c r="D31" s="303">
        <v>853.38</v>
      </c>
      <c r="E31" s="303">
        <v>821.81</v>
      </c>
      <c r="F31" s="303">
        <v>793.72</v>
      </c>
      <c r="G31" s="303">
        <v>784.73</v>
      </c>
      <c r="H31" s="303">
        <v>784.66</v>
      </c>
      <c r="I31" s="303">
        <v>773.4</v>
      </c>
      <c r="J31" s="303">
        <v>788.27</v>
      </c>
      <c r="K31" s="303">
        <v>762.88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11</vt:i4>
      </vt:variant>
    </vt:vector>
  </HeadingPairs>
  <TitlesOfParts>
    <vt:vector size="11"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2021-09-07T14:19:58Z</dcterms:modified>
</cp:coreProperties>
</file>